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kozina\Desktop\JURA\JAVNA NABAVA JURA\Općina Šandrovac\KLIZIŠTE\KLIZIŠTE\Radovi\Poziv\"/>
    </mc:Choice>
  </mc:AlternateContent>
  <xr:revisionPtr revIDLastSave="0" documentId="13_ncr:81_{5D4CFDC7-F18B-4B87-AC86-969DE9033A2C}" xr6:coauthVersionLast="47" xr6:coauthVersionMax="47" xr10:uidLastSave="{00000000-0000-0000-0000-000000000000}"/>
  <bookViews>
    <workbookView xWindow="-28920" yWindow="-120" windowWidth="29040" windowHeight="15720" tabRatio="791" xr2:uid="{00000000-000D-0000-FFFF-FFFF00000000}"/>
  </bookViews>
  <sheets>
    <sheet name="ŠANDROVAC" sheetId="1" r:id="rId1"/>
    <sheet name=" " sheetId="2" r:id="rId2"/>
  </sheets>
  <definedNames>
    <definedName name="_xlnm._FilterDatabase" localSheetId="0" hidden="1">ŠANDROVAC!$A$1:$J$1</definedName>
    <definedName name="_xlnm.Print_Titles" localSheetId="0">ŠANDROVAC!$1:$1</definedName>
    <definedName name="_xlnm.Print_Area" localSheetId="0">ŠANDROVAC!$E$1:$J$47</definedName>
    <definedName name="Z_0893FDCB_7574_4355_BAB2_42C71A58A0FC_.wvu.Cols" localSheetId="0" hidden="1">ŠANDROVAC!$K:$M</definedName>
    <definedName name="Z_0893FDCB_7574_4355_BAB2_42C71A58A0FC_.wvu.FilterData" localSheetId="0" hidden="1">ŠANDROVAC!$A$1:$J$1</definedName>
    <definedName name="Z_0893FDCB_7574_4355_BAB2_42C71A58A0FC_.wvu.PrintArea" localSheetId="0" hidden="1">ŠANDROVAC!$E$1:$J$47</definedName>
    <definedName name="Z_0893FDCB_7574_4355_BAB2_42C71A58A0FC_.wvu.PrintTitles" localSheetId="0" hidden="1">ŠANDROVAC!$1:$1</definedName>
    <definedName name="Z_11647BB3_BBF0_4AED_8E55_7639BB933805_.wvu.Cols" localSheetId="0" hidden="1">ŠANDROVAC!$K:$M</definedName>
    <definedName name="Z_11647BB3_BBF0_4AED_8E55_7639BB933805_.wvu.FilterData" localSheetId="0" hidden="1">ŠANDROVAC!$A$1:$J$1</definedName>
    <definedName name="Z_11647BB3_BBF0_4AED_8E55_7639BB933805_.wvu.PrintArea" localSheetId="0" hidden="1">ŠANDROVAC!$E$1:$J$47</definedName>
    <definedName name="Z_11647BB3_BBF0_4AED_8E55_7639BB933805_.wvu.PrintTitles" localSheetId="0" hidden="1">ŠANDROVAC!$1:$1</definedName>
    <definedName name="Z_3AF17A56_31E3_43EB_8C59_77F7284D37C0_.wvu.Cols" localSheetId="0" hidden="1">ŠANDROVAC!$K:$M</definedName>
    <definedName name="Z_3AF17A56_31E3_43EB_8C59_77F7284D37C0_.wvu.FilterData" localSheetId="0" hidden="1">ŠANDROVAC!$A$1:$J$1</definedName>
    <definedName name="Z_3AF17A56_31E3_43EB_8C59_77F7284D37C0_.wvu.PrintArea" localSheetId="0" hidden="1">ŠANDROVAC!$E$1:$N$43</definedName>
    <definedName name="Z_3AF17A56_31E3_43EB_8C59_77F7284D37C0_.wvu.PrintTitles" localSheetId="0" hidden="1">ŠANDROVAC!$1:$1</definedName>
    <definedName name="Z_A8CD3F0F_2ADC_472C_8F28_4B29C16665F1_.wvu.Cols" localSheetId="0" hidden="1">ŠANDROVAC!$K:$M</definedName>
    <definedName name="Z_A8CD3F0F_2ADC_472C_8F28_4B29C16665F1_.wvu.FilterData" localSheetId="0" hidden="1">ŠANDROVAC!$A$1:$J$1</definedName>
    <definedName name="Z_A8CD3F0F_2ADC_472C_8F28_4B29C16665F1_.wvu.PrintArea" localSheetId="0" hidden="1">ŠANDROVAC!$E$1:$J$47</definedName>
    <definedName name="Z_A8CD3F0F_2ADC_472C_8F28_4B29C16665F1_.wvu.PrintTitles" localSheetId="0" hidden="1">ŠANDROVAC!$1:$1</definedName>
    <definedName name="Z_AF744DFA_D7DD_4DA5_8D72_116C6E1FEF2D_.wvu.FilterData" localSheetId="0" hidden="1">ŠANDROVAC!$A$1:$J$1</definedName>
    <definedName name="Z_AF744DFA_D7DD_4DA5_8D72_116C6E1FEF2D_.wvu.PrintArea" localSheetId="0" hidden="1">ŠANDROVAC!$E$1:$J$59</definedName>
    <definedName name="Z_AF744DFA_D7DD_4DA5_8D72_116C6E1FEF2D_.wvu.PrintTitles" localSheetId="0" hidden="1">ŠANDROVAC!$1:$1</definedName>
  </definedNames>
  <calcPr calcId="191029"/>
  <customWorkbookViews>
    <customWorkbookView name="Tomislav Kozina - osobni prikaz" guid="{A8CD3F0F-2ADC-472C-8F28-4B29C16665F1}" mergeInterval="0" personalView="1" maximized="1" xWindow="-1928" yWindow="-8" windowWidth="1936" windowHeight="1048" tabRatio="791" activeSheetId="1"/>
    <customWorkbookView name="user name - Personal View" guid="{0893FDCB-7574-4355-BAB2-42C71A58A0FC}" mergeInterval="0" personalView="1" maximized="1" xWindow="-8" yWindow="-8" windowWidth="1936" windowHeight="1056" tabRatio="791" activeSheetId="1"/>
    <customWorkbookView name="Mario Sudzuka - Personal View" guid="{3AF17A56-31E3-43EB-8C59-77F7284D37C0}" mergeInterval="0" personalView="1" maximized="1" xWindow="-8" yWindow="-8" windowWidth="1936" windowHeight="1048" tabRatio="791" activeSheetId="1" showComments="commIndAndComment"/>
    <customWorkbookView name="dsindler - Personal View" guid="{AF744DFA-D7DD-4DA5-8D72-116C6E1FEF2D}" mergeInterval="0" personalView="1" maximized="1" xWindow="-2409" yWindow="-9" windowWidth="2418" windowHeight="1318" tabRatio="791" activeSheetId="1"/>
    <customWorkbookView name="Ivan Mihaljević - Personal View" guid="{11647BB3-BBF0-4AED-8E55-7639BB933805}" mergeInterval="0" personalView="1" maximized="1" xWindow="-8" yWindow="-8" windowWidth="1936" windowHeight="1048" tabRatio="791" activeSheetId="1"/>
  </customWorkbookViews>
</workbook>
</file>

<file path=xl/calcChain.xml><?xml version="1.0" encoding="utf-8"?>
<calcChain xmlns="http://schemas.openxmlformats.org/spreadsheetml/2006/main">
  <c r="H6" i="1" l="1"/>
  <c r="J23" i="1" l="1"/>
  <c r="E23" i="1"/>
  <c r="J25" i="1"/>
  <c r="E25" i="1"/>
  <c r="E38" i="1" l="1"/>
  <c r="J27" i="1"/>
  <c r="E27" i="1"/>
  <c r="J38" i="1" l="1"/>
  <c r="J37" i="1" l="1"/>
  <c r="E37" i="1"/>
  <c r="F45" i="1"/>
  <c r="E45" i="1"/>
  <c r="F44" i="1"/>
  <c r="E44" i="1"/>
  <c r="F43" i="1"/>
  <c r="E43" i="1"/>
  <c r="F46" i="1"/>
  <c r="E46" i="1"/>
  <c r="J8" i="1"/>
  <c r="E8" i="1"/>
  <c r="J10" i="1"/>
  <c r="E10" i="1"/>
  <c r="J9" i="1"/>
  <c r="E9" i="1"/>
  <c r="J7" i="1"/>
  <c r="E7" i="1"/>
  <c r="J6" i="1"/>
  <c r="E6" i="1"/>
  <c r="J5" i="1"/>
  <c r="E5" i="1"/>
  <c r="E4" i="1"/>
  <c r="E35" i="1"/>
  <c r="J40" i="1" l="1"/>
  <c r="J46" i="1" s="1"/>
  <c r="J11" i="1"/>
  <c r="J43" i="1" s="1"/>
  <c r="J21" i="1"/>
  <c r="E21" i="1"/>
  <c r="E22" i="1"/>
  <c r="J22" i="1"/>
  <c r="E26" i="1" l="1"/>
  <c r="J26" i="1"/>
  <c r="J20" i="1" l="1"/>
  <c r="E15" i="1" l="1"/>
  <c r="E16" i="1"/>
  <c r="E18" i="1"/>
  <c r="E24" i="1"/>
  <c r="E19" i="1"/>
  <c r="E17" i="1"/>
  <c r="E20" i="1"/>
  <c r="E14" i="1"/>
  <c r="E30" i="1"/>
  <c r="E32" i="1"/>
  <c r="E31" i="1"/>
  <c r="J32" i="1"/>
  <c r="J18" i="1" l="1"/>
  <c r="J15" i="1" l="1"/>
  <c r="J17" i="1" l="1"/>
  <c r="J24" i="1" l="1"/>
  <c r="J19" i="1"/>
  <c r="J16" i="1"/>
  <c r="J14" i="1"/>
  <c r="J31" i="1"/>
  <c r="J33" i="1" s="1"/>
  <c r="J45" i="1" s="1"/>
  <c r="J28" i="1" l="1"/>
  <c r="J44" i="1" s="1"/>
  <c r="J47" i="1" s="1"/>
  <c r="J48" i="1" s="1"/>
  <c r="J49" i="1" s="1"/>
  <c r="E13" i="1" l="1"/>
</calcChain>
</file>

<file path=xl/sharedStrings.xml><?xml version="1.0" encoding="utf-8"?>
<sst xmlns="http://schemas.openxmlformats.org/spreadsheetml/2006/main" count="126" uniqueCount="68">
  <si>
    <t>m2</t>
  </si>
  <si>
    <t>m3</t>
  </si>
  <si>
    <t>kom</t>
  </si>
  <si>
    <t>osnov</t>
  </si>
  <si>
    <t>pod</t>
  </si>
  <si>
    <t>Jed. mjere</t>
  </si>
  <si>
    <t>Količina</t>
  </si>
  <si>
    <t>Jed. cijena</t>
  </si>
  <si>
    <t>m'</t>
  </si>
  <si>
    <t>Stavka</t>
  </si>
  <si>
    <t>Opis</t>
  </si>
  <si>
    <t>komplet</t>
  </si>
  <si>
    <r>
      <rPr>
        <b/>
        <sz val="8"/>
        <rFont val="Arial"/>
        <family val="2"/>
        <charset val="238"/>
      </rPr>
      <t>Zaštita površine travnatim pokrivačem</t>
    </r>
    <r>
      <rPr>
        <sz val="8"/>
        <rFont val="Arial"/>
        <family val="2"/>
        <charset val="238"/>
      </rPr>
      <t xml:space="preserve">
Stavka obuhvaća nabavu vode, travne smjese, gnojiva, svog dodatnog materijala potrebnog za pripremu travne smjese i zatravljivanje kompletnih površina, miješanje, transport, postupak nanošenja, uz račun 50 g/m² sjemena, kao i njegovanje zatravljene površine do prve košnje. Stavka se plaća u iznosu od 30% nakon sjetve, a ostatak nakon nicanja trave. Obračun stavke se vrši po m2 izrasle trave.</t>
    </r>
  </si>
  <si>
    <t>5</t>
  </si>
  <si>
    <t>1</t>
  </si>
  <si>
    <t>4</t>
  </si>
  <si>
    <t>B</t>
  </si>
  <si>
    <t>2</t>
  </si>
  <si>
    <t>B.1</t>
  </si>
  <si>
    <t>3</t>
  </si>
  <si>
    <t>9</t>
  </si>
  <si>
    <t>10</t>
  </si>
  <si>
    <t>11</t>
  </si>
  <si>
    <t>6</t>
  </si>
  <si>
    <t>7</t>
  </si>
  <si>
    <t>8</t>
  </si>
  <si>
    <r>
      <rPr>
        <b/>
        <sz val="8"/>
        <rFont val="Arial"/>
        <family val="2"/>
        <charset val="238"/>
      </rPr>
      <t xml:space="preserve">Drenažni materijal </t>
    </r>
    <r>
      <rPr>
        <sz val="8"/>
        <rFont val="Arial"/>
        <family val="2"/>
        <charset val="238"/>
      </rPr>
      <t xml:space="preserve">
Drenažni kameni materijal granulacije 8-32 mm ugrađuje se u drenažne rovove. U cijenu je uključena nabava, doprema i ugradnja prema detaljima iz projekta. 
Obračun se vrši u m3 ugrađenog materijala.</t>
    </r>
  </si>
  <si>
    <t xml:space="preserve">komplet </t>
  </si>
  <si>
    <r>
      <rPr>
        <b/>
        <sz val="8"/>
        <rFont val="Arial"/>
        <family val="2"/>
        <charset val="238"/>
      </rPr>
      <t xml:space="preserve">Plan izvođenja radova </t>
    </r>
    <r>
      <rPr>
        <sz val="8"/>
        <rFont val="Arial"/>
        <family val="2"/>
        <charset val="238"/>
      </rPr>
      <t xml:space="preserve">
U jediničnu cijenu uključena je izrada plana izvođenja radova a sve u skladu sa Pravilnikom o zaštiti na radu na privremenim ili pokretnim gradilištima ("Narodne novine", br. 051/2008.) Plan izraditi u 3 tiskana primjerka i elektronski. Obračun se vrši po kompletu izvedene stavke.</t>
    </r>
  </si>
  <si>
    <r>
      <rPr>
        <b/>
        <sz val="8"/>
        <rFont val="Arial"/>
        <family val="2"/>
        <charset val="238"/>
      </rPr>
      <t xml:space="preserve">Uklanjanje grmlja i šiblja do promjera 10 cm.
</t>
    </r>
    <r>
      <rPr>
        <sz val="8"/>
        <rFont val="Arial"/>
        <family val="2"/>
        <charset val="238"/>
      </rPr>
      <t>Strojno i ručno uklanjanje grmlja i šiblja na privremenu deponiju. Rad obuhvaća krčenje i uklanjanje šiblja i grmlja i usitnjavanje s površina predviđenim projektom ili s površina koje naknadno odredi nadzorni inženjer. U jediničnu cijenu uključen je i utovar i odvoz se na službenu gradsku deponiju do 20km te naknada za deponiju. Obračun radova vrši se po m2 raskrčene površine.</t>
    </r>
  </si>
  <si>
    <r>
      <t>Zaštita i/ili izmještanje postojećih instalacija</t>
    </r>
    <r>
      <rPr>
        <sz val="8"/>
        <rFont val="Arial"/>
        <family val="2"/>
        <charset val="238"/>
      </rPr>
      <t xml:space="preserve">
Za svaku zaštitu i/ili izmještanje postojećih instalacija smještenih okomito na rov izvođač je dužan izraditi tehničko rješenja koje odobrava nadzor. Stavka obuhvaća i sav rad i materijal potreban iza izvedbu zaštite. Obračun se vrši po m' izvedene zaštite</t>
    </r>
  </si>
  <si>
    <r>
      <rPr>
        <b/>
        <sz val="8"/>
        <rFont val="Arial"/>
        <family val="2"/>
        <charset val="238"/>
      </rPr>
      <t>Uređenje temeljnog tla iskopa mehaničkim zbijanjem</t>
    </r>
    <r>
      <rPr>
        <sz val="8"/>
        <rFont val="Arial"/>
        <family val="2"/>
        <charset val="238"/>
      </rPr>
      <t xml:space="preserve">
Zbijanje u zemljanim materijalima odgovarajućim sredstvima za zbijanje sa traženim stupnjem zbijenosti u odnosu na standardni Proctor-ov postupak Sz≥95%, odnosno modul stišljivosti Ms≥20MN/m2. U cijenu je uključen sav rad i materijal za izvođenje stavke te dokazi kvalitete nad izvedenim radova. Obračun po m2 uređenog temeljnog tla.</t>
    </r>
  </si>
  <si>
    <r>
      <rPr>
        <b/>
        <sz val="8"/>
        <rFont val="Arial"/>
        <family val="2"/>
        <charset val="238"/>
      </rPr>
      <t xml:space="preserve">Izrada rekonstrukcije pokosa od humusnog materijala
</t>
    </r>
    <r>
      <rPr>
        <sz val="8"/>
        <rFont val="Arial"/>
        <family val="2"/>
        <charset val="238"/>
      </rPr>
      <t>Stavka se odnosi na završni sloj rekonstrukcije pokosa klizišta. Zatrpavanje humusnim materijalom u sloju debljine 30 cm, uz poravnanje.  U cijenu je uključena doprema sa privremene deponije i ugradnja, 
Obračun se vrši po m3 izvedenog i zbijenog nasipa.</t>
    </r>
  </si>
  <si>
    <r>
      <rPr>
        <b/>
        <sz val="8"/>
        <rFont val="Arial"/>
        <family val="2"/>
        <charset val="238"/>
      </rPr>
      <t xml:space="preserve">Filtarski geotekstil </t>
    </r>
    <r>
      <rPr>
        <sz val="8"/>
        <rFont val="Arial"/>
        <family val="2"/>
        <charset val="238"/>
      </rPr>
      <t xml:space="preserve">
Postavljanje filtarskog geotekstila min. vlačne čvrstoće 15 kN/m', vodopropusnosti okomito na geotekstil ≥70 l/m2s.  Geotekstil mora biti netkan, UV stabilan, termički neobrađen, bez recikliranih vlakana, te zadovoljavati karakteristike definirane u projektu. Geotekstil se ugrađuje u drenažni rov i u zasip iza zida. U cijenu je uključena nabava doprema i ugradnja. Preklopi od 50 cm se ne obračunavaju. Obračun se vrši po m² ugrađenog materijala. </t>
    </r>
  </si>
  <si>
    <t>Uk. cijena (EUR)</t>
  </si>
  <si>
    <r>
      <t xml:space="preserve">Strojni iskop humusa - armirano tlo
</t>
    </r>
    <r>
      <rPr>
        <sz val="8"/>
        <rFont val="Arial"/>
        <family val="2"/>
        <charset val="238"/>
      </rPr>
      <t xml:space="preserve">Iskop se obavlja prema nacrtu  te propisanim nagibima kosina. U cijenu je uključen iskop, utovar, transport te istovar na deponij po izboru izvođača. Sav višak materijala odvozi se na privremenu deponiju za naknadnu ugradnju. Rastresitost uzeti u obzir u jediničnoj cijeni. 
Obračun se vrši po m3 iskopanog materijala u sraslom stanju. </t>
    </r>
  </si>
  <si>
    <r>
      <rPr>
        <b/>
        <sz val="8"/>
        <rFont val="Arial"/>
        <family val="2"/>
        <charset val="238"/>
      </rPr>
      <t>Izrada armiranog nasipa od zemljanog materijala</t>
    </r>
    <r>
      <rPr>
        <sz val="8"/>
        <rFont val="Arial"/>
        <family val="2"/>
        <charset val="238"/>
      </rPr>
      <t xml:space="preserve">
Izrada nasipa od  zemljanog materijala, armiranog geomrežom u horizontalnim slojevima rekonstrukcije pokosa.  Rad obuhvaća nabavu, dopremu i ugradnju neselektiranog zemljanog materijala. Zahtjevi kvalitete su: stupanj zbijenosti Sz≥97%, Ms≥20 MN/m2. Geomreža je obračunata u zasebnoj stavci. Obračun se vrši po m3 ugrađenog i zbijenog materijala.</t>
    </r>
  </si>
  <si>
    <r>
      <rPr>
        <b/>
        <sz val="8"/>
        <rFont val="Arial"/>
        <family val="2"/>
        <charset val="238"/>
      </rPr>
      <t>Strojni stepenasti iskop -  armirano tlo</t>
    </r>
    <r>
      <rPr>
        <sz val="8"/>
        <rFont val="Arial"/>
        <family val="2"/>
        <charset val="238"/>
      </rPr>
      <t xml:space="preserve">
Strojni iskop u materijalu "C" kategorije prema projektiranoj liniji iskopa na pokosu pod nagibom cca 20°. Iskop se vrši kao stepenasto zasijecanje. U cijenu je uključen strojni iskop u materijalu "C" kategorije, utovar iskopanog materijala u kamione prijevoz istovar.  Sav višak materijala odvozi se na deponiju. 
Obračun po m3 iskopanog materijala u sraslom stanju.</t>
    </r>
  </si>
  <si>
    <r>
      <t>Snimka izvedenog stanja</t>
    </r>
    <r>
      <rPr>
        <sz val="8"/>
        <rFont val="Arial"/>
        <family val="2"/>
        <charset val="238"/>
      </rPr>
      <t xml:space="preserve">
Po završetku radova izvodi se projekt izvedenog stanja, GML, te snimak za katastar vodova. Radove izvodi ovlaštena osoba registrirana za opisane radove.
Obračun se vrši po kompletu ukupno izvedene stavke.</t>
    </r>
  </si>
  <si>
    <r>
      <t>Geodetski radovi</t>
    </r>
    <r>
      <rPr>
        <sz val="8"/>
        <rFont val="Arial"/>
        <family val="2"/>
        <charset val="238"/>
      </rPr>
      <t xml:space="preserve">
Iskolčenje zahvata, pilota, zone krčenja,  kontrola kota i svih drugih elemenata u skladu s projektom, izrada podloga za dokaznicu izvedenih količina tijekom gradnje.  Rad uključuje sva potrebna mjerenja u vezi prijenosa podataka iz projekta na teren i obrnuto, što uključuje: preuzimanje podataka u nadležnom katastru i stalnim geodetskim točkama i njihova obrada, provjera međe na terenu, iskolčenje zahvata prema projektu, (izrada elaborata iskolčenja), postavljanje i održavanje iskolčenih oznaka na terenu od početka radova do predaje svih radova investitoru.
Obračun se vrši po kompletu ukupno izvedene stavke.</t>
    </r>
  </si>
  <si>
    <r>
      <rPr>
        <b/>
        <sz val="8"/>
        <rFont val="Arial"/>
        <family val="2"/>
        <charset val="238"/>
      </rPr>
      <t xml:space="preserve">Betonske kanalice </t>
    </r>
    <r>
      <rPr>
        <sz val="8"/>
        <rFont val="Arial"/>
        <family val="2"/>
        <charset val="238"/>
      </rPr>
      <t xml:space="preserve">
Betonske kanalice se postavljaju po armiranom tlu, na sloju od 10cm pijeska. U cijenu je uključena nabava, priprema terena uključujući iskop, doprema i ugradnja kanalica te pijeska.  Rad se mjeri i obračunava u metrima (m') izvedenih ne armiranih betonskih kanaleta 64/51/30/23,5x55 cm.</t>
    </r>
  </si>
  <si>
    <t>ARMIRANO TLO</t>
  </si>
  <si>
    <t>UKUPNO B.1.:  PRIPREMNI RADOVI GRUPE RADOVA B</t>
  </si>
  <si>
    <t>B.3</t>
  </si>
  <si>
    <t>UKUPNO B.2.:  ZEMLJANI RADOVI GRUPE RADOVA B</t>
  </si>
  <si>
    <t>UKUPNO B.3.:  GEODETSKI RADOVI  GRUPE RADOVA B</t>
  </si>
  <si>
    <t>ZEMLJANI RADOVI GRUPE RADOVA B</t>
  </si>
  <si>
    <t>GEODETSKI RADOVI GRUPE RADOVA B</t>
  </si>
  <si>
    <r>
      <rPr>
        <b/>
        <sz val="8"/>
        <rFont val="Arial"/>
        <family val="2"/>
        <charset val="238"/>
      </rPr>
      <t xml:space="preserve">Uklanjanje stabala i panjeva
</t>
    </r>
    <r>
      <rPr>
        <sz val="8"/>
        <rFont val="Arial"/>
        <family val="2"/>
        <charset val="238"/>
      </rPr>
      <t>Strojno i ručno sječenje stabala i vađenje panjeva i korijenja. Stabla posjeći i ispiliti na dužine pogodne za transport. Promjer stabla do 50 cm, koji se mjeri na visini cca 1.30 m od terena. U cijenu je uključeno uređenje terena za potrebe strojeva, sječenje, piljenje stabala, strojno ili ručno, kresanje grana, strojno vađenje panjeva, prijevoz, utovar na kamion i odvoz na deponiju. Izvođač mora dobiti pismenu suglasnost nadležnog tijela da može srušiti predviđena stabla a sve u skladu sa posebnim uvjetima. Radovi se izvode u šumi po neuređenom terenu. 
Obračun se vrši po komadu izvezenog stabla.</t>
    </r>
  </si>
  <si>
    <r>
      <rPr>
        <b/>
        <sz val="8"/>
        <rFont val="Arial"/>
        <family val="2"/>
        <charset val="238"/>
      </rPr>
      <t xml:space="preserve">Uklanjanje panjeva, granja od čiste sječe
</t>
    </r>
    <r>
      <rPr>
        <sz val="8"/>
        <rFont val="Arial"/>
        <family val="2"/>
        <charset val="238"/>
      </rPr>
      <t>Strojno i ručno  vađenje panjeva i korijenja i zaostalog granja. U cijenu je uključeno uređenje terena za potrebe strojeva, strojno vađenje panjeva, prijevoz, utovar na kamion i odvoz na deponij. Radovi se izvode na površini na kojoj je izvedena čista sjeća po neuređenom terenu. 
Obračun se vrši po m2 uređene površine.</t>
    </r>
  </si>
  <si>
    <t>UKUPNO GRUPE RADOVA B</t>
  </si>
  <si>
    <r>
      <rPr>
        <b/>
        <sz val="8"/>
        <rFont val="Arial"/>
        <family val="2"/>
        <charset val="238"/>
      </rPr>
      <t xml:space="preserve">Vertikalni  inklinometar u tlu </t>
    </r>
    <r>
      <rPr>
        <sz val="8"/>
        <rFont val="Arial"/>
        <family val="2"/>
        <charset val="238"/>
      </rPr>
      <t xml:space="preserve">
Ugradnja dva vertikalna inklinometra. U cijenu uračunato nabava doprema i ugradnja cijevi, betonskog bloka na vrhu čepa i poklopaca. Inklinometri su duljine L=25m. Obračun se vrši po m' izvedenog inklinometra.</t>
    </r>
  </si>
  <si>
    <t>12</t>
  </si>
  <si>
    <r>
      <t xml:space="preserve">Ispust iz drenaže u kamenu u betonu
</t>
    </r>
    <r>
      <rPr>
        <sz val="8"/>
        <rFont val="Arial"/>
        <family val="2"/>
        <charset val="238"/>
      </rPr>
      <t xml:space="preserve">Izrada ispusta betonske kanalice na površinu kamena u betonu. Kamen granulacije 5-20 cm utisnut u 10 cm betona klase C 16/20. U cijenu je uključen sav rad (priprema podloge, ugradnja kamena i betona) i materijal za izvođenje radova (nabava, doprema, i ugradnja). Obračun se vrši po m2 izvedenog ispusta.  </t>
    </r>
  </si>
  <si>
    <t>PRIPREMNI RADOVI GRUPE RADOVA B</t>
  </si>
  <si>
    <r>
      <t xml:space="preserve">Uređenje gradilišta 
</t>
    </r>
    <r>
      <rPr>
        <sz val="8"/>
        <rFont val="Arial"/>
        <family val="2"/>
        <charset val="238"/>
      </rPr>
      <t>Stavka uključuje pripremu i održavanje gradilišta, sanaciju oštećenja nastalih uslijed izvođenja, nabavu, dopremanje radnih strojeva,  agregata, privremenih objekata, ograde gradilišta, uređenje površina za smještaj privremenih objekata, izvođenje privremene električne instalacije i gradilišne rasvjete, opskrbu gradilišta vodom s odgovarajućim spremnicima i razvodom; izgradnju, uređenje, održavanje, raspremanje gradilišnih puteva i pristupnih puteva gradilištu (u duljini do 1.500m). Uključena je i organizacija privremenih deponija;  crpljenje viška vode za vrijeme izvođenja; zaštita betona i završno čišćenje; iskop, odvoz i deponiranje panjeva na trajnu deponiju. Uključena je i izrada Projekta organizacije gradilišta. Obračun po kompletu ukupno izvedene stavke.</t>
    </r>
  </si>
  <si>
    <t>13</t>
  </si>
  <si>
    <r>
      <rPr>
        <b/>
        <sz val="8"/>
        <rFont val="Arial"/>
        <family val="2"/>
        <charset val="238"/>
      </rPr>
      <t>Ugradnja lomljenog kamena 10-50 cm - kameni nabačaj</t>
    </r>
    <r>
      <rPr>
        <sz val="8"/>
        <rFont val="Arial"/>
        <family val="2"/>
        <charset val="238"/>
      </rPr>
      <t xml:space="preserve">
Na poziciji zatrpavanja vododerina upotrebljava se lomljeni kamen granulacije 10-50 cm. U cijenu je uključena nabava doprema i ugradnja kamenog materijala te ugradnja, završno planiranje prema detaljima iz projekta. Obračun se vrši u m3 ugrađenog materijala.</t>
    </r>
  </si>
  <si>
    <r>
      <rPr>
        <b/>
        <sz val="8"/>
        <rFont val="Arial"/>
        <family val="2"/>
        <charset val="238"/>
      </rPr>
      <t xml:space="preserve">Razdjelni geotekstil </t>
    </r>
    <r>
      <rPr>
        <sz val="8"/>
        <rFont val="Arial"/>
        <family val="2"/>
        <charset val="238"/>
      </rPr>
      <t xml:space="preserve">
Postavljanje filtarskog geotekstila min. vlačne čvrstoće 20 kN/m'.  Geotekstil mora biti netkan, UV stabilan, bez recikliranih vlakana, te zadovoljavati karakteristike definirane u projektu. Geotekstil se ugrađuje na podlogu uređenih vododerina. U cijenu je uključena nabava doprema i ugradnja. Preklopi od 50 cm se ne obračunavaju. Obračun se vrši po m² ugrađenog materijala. </t>
    </r>
  </si>
  <si>
    <r>
      <rPr>
        <b/>
        <sz val="8"/>
        <rFont val="Arial"/>
        <family val="2"/>
        <charset val="238"/>
      </rPr>
      <t xml:space="preserve">Ugradnja lomljenog kamena 5-20 cm </t>
    </r>
    <r>
      <rPr>
        <sz val="8"/>
        <rFont val="Arial"/>
        <family val="2"/>
        <charset val="238"/>
      </rPr>
      <t xml:space="preserve">
Na poziciji nožice rekonstrukcije klizišta, gdje drenažni materijal isklinjava ugrađuje se lomljeni kamen 5-20 cm. U cijenu je uključena nabava doprema i ugradnja kamenog materijala te ugradnja,  zbijanje materijala, završno planiranje prema detaljima iz projekta  te  dokazi kvalitete nad izvedenim radova. Zahtjevi kvalitete su: stupanj zbijenosti Sz≥100%, Ms≥40 MN/m2 Obračun se vrši u m3 ugrađenog i zbijenog materijala.</t>
    </r>
  </si>
  <si>
    <t>B.4</t>
  </si>
  <si>
    <r>
      <rPr>
        <b/>
        <sz val="8"/>
        <rFont val="Arial"/>
        <family val="2"/>
        <charset val="238"/>
      </rPr>
      <t xml:space="preserve">Ugradnja elektronskog piezometra 
</t>
    </r>
    <r>
      <rPr>
        <sz val="8"/>
        <rFont val="Arial"/>
        <family val="2"/>
        <charset val="238"/>
      </rPr>
      <t>Ugradnja 3 elektronska piezometra (pozicionirane uz inklinometre) dužine 10 m sa po 4 senzora (opažajnih mjesta).  Stavka uključuje mobilizaciju ljudi i opreme, transport, izradu pristupnih puteva do lokacija ugradnje, bušenje i ugradnju električnih senzora s centralnom stanicom za snimanje podataka, postavljanje bentonitnog čepa iznad svakog senzora. Piezometri se ugrađuju u blizini inklinometra. Obračun se vrši po m' izvedenog piezometra.</t>
    </r>
  </si>
  <si>
    <t>OPREMA MONITORINGA GRUPE RADOVA B</t>
  </si>
  <si>
    <t>UKUPNO B.4:  OPREMA MONITORINGA  GRUPE RADOVA B</t>
  </si>
  <si>
    <r>
      <t xml:space="preserve">Nabava, doprema i ugradnja jednoosne geomreže </t>
    </r>
    <r>
      <rPr>
        <sz val="8"/>
        <rFont val="Arial"/>
        <family val="2"/>
        <charset val="238"/>
      </rPr>
      <t xml:space="preserve"> 
Nabava doprema i montaža jednoosnih geomreža za ojačanje tijela nasipa.
Mreže se ugrađuju u sanirani dio pokosa, odnosno tijela klizišta, a sve prema nacrtima danim u projektu. Geomreže se postavljaju okomito na os nasipa. Karakteristike geomreža:
-  jednoosna monolitno proizvedena geomreža
-  jezgra od PET (poliestera), omotač od PE (polietilena)
-  otpornost na kemijske spojeve koji se nalaze u prirodnom tlu 
-  vlačna čvrstoća u nosivom smjeru: min. 37 kN/m...  (HRN EN ISO 10319 ili jednakovrijedno)
-  vlačna čvrstoća poprečno: min. 6 kN/m...  (HRN EN ISO 10319 ili jednakovrijedno)
-  izduljenje pri maksimalnom vlačnom opterećenju: ≤9% (HRN EN ISO 10319 ili jednakovrijedno)
Predmetna geomreža mora biti certificirana u skladu s Ekološkom deklaracijom o proizvodu prema međunarodnim standardima (kao što su ISO 14025, EN 15804 ili jednakovrijednim)
Količina se uvećava za 10 % radi preklapanja. Stavka se obračunava prema m2 stvarno ugrađene geomreže.</t>
    </r>
  </si>
  <si>
    <t>14</t>
  </si>
  <si>
    <t>PDV 25%</t>
  </si>
  <si>
    <t>UKUPNO SA 25% 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</si>
</sst>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"/>
    <numFmt numFmtId="165" formatCode="0.0"/>
    <numFmt numFmtId="166" formatCode="#,##0.0"/>
    <numFmt numFmtId="167" formatCode="#,##0.00\ _k_n"/>
  </numFmts>
  <fonts count="15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2"/>
      <name val="HRHelvetica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3">
    <xf numFmtId="0" fontId="0" fillId="0" borderId="0"/>
    <xf numFmtId="0" fontId="4" fillId="0" borderId="0"/>
    <xf numFmtId="0" fontId="7" fillId="0" borderId="0"/>
    <xf numFmtId="0" fontId="5" fillId="0" borderId="0"/>
    <xf numFmtId="0" fontId="7" fillId="0" borderId="0">
      <alignment horizontal="left"/>
    </xf>
    <xf numFmtId="0" fontId="6" fillId="0" borderId="0"/>
    <xf numFmtId="9" fontId="7" fillId="0" borderId="0" applyFont="0" applyFill="0" applyBorder="0" applyAlignment="0" applyProtection="0"/>
    <xf numFmtId="0" fontId="8" fillId="0" borderId="0">
      <alignment horizontal="left"/>
    </xf>
    <xf numFmtId="9" fontId="8" fillId="0" borderId="0" applyFont="0" applyFill="0" applyBorder="0" applyAlignment="0" applyProtection="0"/>
    <xf numFmtId="0" fontId="2" fillId="0" borderId="0">
      <alignment horizontal="left"/>
    </xf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9" fillId="0" borderId="1" xfId="2" applyFont="1" applyBorder="1" applyAlignment="1">
      <alignment horizontal="center"/>
    </xf>
    <xf numFmtId="0" fontId="13" fillId="0" borderId="0" xfId="0" applyFont="1" applyAlignment="1" applyProtection="1">
      <alignment wrapText="1"/>
      <protection locked="0"/>
    </xf>
    <xf numFmtId="0" fontId="12" fillId="4" borderId="2" xfId="3" applyFont="1" applyFill="1" applyBorder="1" applyAlignment="1" applyProtection="1">
      <alignment horizontal="center" vertical="center" wrapText="1"/>
      <protection locked="0"/>
    </xf>
    <xf numFmtId="165" fontId="12" fillId="4" borderId="2" xfId="3" applyNumberFormat="1" applyFont="1" applyFill="1" applyBorder="1" applyAlignment="1" applyProtection="1">
      <alignment horizontal="center" vertical="center" wrapText="1"/>
      <protection locked="0"/>
    </xf>
    <xf numFmtId="4" fontId="12" fillId="4" borderId="2" xfId="3" applyNumberFormat="1" applyFont="1" applyFill="1" applyBorder="1" applyAlignment="1" applyProtection="1">
      <alignment horizontal="center" vertical="center" wrapText="1"/>
      <protection locked="0"/>
    </xf>
    <xf numFmtId="166" fontId="12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/>
    </xf>
    <xf numFmtId="0" fontId="9" fillId="5" borderId="2" xfId="0" applyFont="1" applyFill="1" applyBorder="1" applyAlignment="1" applyProtection="1">
      <alignment horizontal="center" wrapText="1"/>
      <protection locked="0"/>
    </xf>
    <xf numFmtId="167" fontId="12" fillId="5" borderId="2" xfId="0" applyNumberFormat="1" applyFont="1" applyFill="1" applyBorder="1" applyAlignment="1" applyProtection="1">
      <alignment horizontal="center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horizontal="center" wrapText="1"/>
      <protection locked="0"/>
    </xf>
    <xf numFmtId="0" fontId="9" fillId="0" borderId="0" xfId="2" applyFont="1" applyAlignment="1">
      <alignment horizontal="center" vertical="center" wrapText="1"/>
    </xf>
    <xf numFmtId="49" fontId="9" fillId="0" borderId="0" xfId="2" applyNumberFormat="1" applyFont="1" applyAlignment="1">
      <alignment horizontal="center" vertical="center" wrapText="1"/>
    </xf>
    <xf numFmtId="164" fontId="9" fillId="0" borderId="0" xfId="2" applyNumberFormat="1" applyFont="1" applyAlignment="1">
      <alignment horizontal="center" vertical="center" wrapText="1"/>
    </xf>
    <xf numFmtId="0" fontId="9" fillId="0" borderId="0" xfId="2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12" fillId="0" borderId="2" xfId="2" applyFont="1" applyBorder="1" applyAlignment="1">
      <alignment horizontal="left" vertical="center"/>
    </xf>
    <xf numFmtId="164" fontId="9" fillId="0" borderId="2" xfId="2" applyNumberFormat="1" applyFont="1" applyBorder="1" applyAlignment="1">
      <alignment horizontal="center"/>
    </xf>
    <xf numFmtId="4" fontId="9" fillId="0" borderId="2" xfId="2" applyNumberFormat="1" applyFont="1" applyBorder="1" applyAlignment="1">
      <alignment horizontal="center"/>
    </xf>
    <xf numFmtId="164" fontId="9" fillId="0" borderId="0" xfId="2" applyNumberFormat="1" applyFont="1" applyAlignment="1">
      <alignment horizontal="left"/>
    </xf>
    <xf numFmtId="49" fontId="9" fillId="0" borderId="0" xfId="2" applyNumberFormat="1" applyFont="1" applyAlignment="1">
      <alignment horizontal="left"/>
    </xf>
    <xf numFmtId="49" fontId="9" fillId="0" borderId="1" xfId="2" applyNumberFormat="1" applyFont="1" applyBorder="1" applyAlignment="1">
      <alignment horizontal="center"/>
    </xf>
    <xf numFmtId="164" fontId="9" fillId="2" borderId="0" xfId="2" applyNumberFormat="1" applyFont="1" applyFill="1" applyAlignment="1">
      <alignment horizontal="left"/>
    </xf>
    <xf numFmtId="0" fontId="9" fillId="0" borderId="3" xfId="0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4" fontId="9" fillId="3" borderId="2" xfId="0" applyNumberFormat="1" applyFont="1" applyFill="1" applyBorder="1" applyAlignment="1">
      <alignment horizontal="center"/>
    </xf>
    <xf numFmtId="4" fontId="9" fillId="0" borderId="0" xfId="0" applyNumberFormat="1" applyFont="1" applyAlignment="1">
      <alignment horizontal="right"/>
    </xf>
    <xf numFmtId="4" fontId="9" fillId="3" borderId="2" xfId="2" applyNumberFormat="1" applyFont="1" applyFill="1" applyBorder="1" applyAlignment="1">
      <alignment horizontal="center"/>
    </xf>
    <xf numFmtId="164" fontId="9" fillId="3" borderId="0" xfId="2" applyNumberFormat="1" applyFont="1" applyFill="1" applyAlignment="1">
      <alignment horizontal="left"/>
    </xf>
    <xf numFmtId="49" fontId="9" fillId="3" borderId="0" xfId="2" applyNumberFormat="1" applyFont="1" applyFill="1" applyAlignment="1">
      <alignment horizontal="left"/>
    </xf>
    <xf numFmtId="164" fontId="14" fillId="3" borderId="0" xfId="2" applyNumberFormat="1" applyFont="1" applyFill="1" applyAlignment="1">
      <alignment horizontal="left"/>
    </xf>
    <xf numFmtId="0" fontId="9" fillId="3" borderId="1" xfId="2" applyFont="1" applyFill="1" applyBorder="1" applyAlignment="1">
      <alignment horizontal="center"/>
    </xf>
    <xf numFmtId="49" fontId="9" fillId="3" borderId="1" xfId="2" applyNumberFormat="1" applyFont="1" applyFill="1" applyBorder="1" applyAlignment="1">
      <alignment horizontal="center"/>
    </xf>
    <xf numFmtId="0" fontId="9" fillId="3" borderId="0" xfId="2" applyFont="1" applyFill="1" applyAlignment="1">
      <alignment horizontal="center"/>
    </xf>
    <xf numFmtId="164" fontId="9" fillId="3" borderId="2" xfId="2" applyNumberFormat="1" applyFont="1" applyFill="1" applyBorder="1" applyAlignment="1">
      <alignment horizontal="center"/>
    </xf>
    <xf numFmtId="164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164" fontId="14" fillId="0" borderId="0" xfId="2" applyNumberFormat="1" applyFont="1" applyAlignment="1">
      <alignment horizontal="left"/>
    </xf>
    <xf numFmtId="4" fontId="9" fillId="0" borderId="4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9" fillId="0" borderId="2" xfId="2" applyFont="1" applyBorder="1" applyAlignment="1">
      <alignment horizontal="left" vertical="top"/>
    </xf>
    <xf numFmtId="0" fontId="12" fillId="5" borderId="2" xfId="0" applyFont="1" applyFill="1" applyBorder="1" applyProtection="1">
      <protection locked="0"/>
    </xf>
    <xf numFmtId="2" fontId="9" fillId="3" borderId="2" xfId="2" applyNumberFormat="1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/>
    </xf>
    <xf numFmtId="0" fontId="12" fillId="3" borderId="2" xfId="3" applyFont="1" applyFill="1" applyBorder="1" applyAlignment="1" applyProtection="1">
      <alignment horizontal="center" vertical="center" wrapText="1"/>
      <protection locked="0"/>
    </xf>
    <xf numFmtId="4" fontId="12" fillId="0" borderId="2" xfId="2" applyNumberFormat="1" applyFont="1" applyBorder="1" applyAlignment="1">
      <alignment horizontal="center" vertical="justify" wrapText="1"/>
    </xf>
    <xf numFmtId="0" fontId="12" fillId="3" borderId="0" xfId="2" applyFont="1" applyFill="1" applyAlignment="1">
      <alignment horizontal="center" vertical="center" wrapText="1"/>
    </xf>
    <xf numFmtId="49" fontId="12" fillId="3" borderId="0" xfId="2" applyNumberFormat="1" applyFont="1" applyFill="1" applyAlignment="1">
      <alignment horizontal="center" vertical="center" wrapText="1"/>
    </xf>
    <xf numFmtId="165" fontId="12" fillId="3" borderId="2" xfId="3" applyNumberFormat="1" applyFont="1" applyFill="1" applyBorder="1" applyAlignment="1" applyProtection="1">
      <alignment horizontal="center" vertical="center" wrapText="1"/>
      <protection locked="0"/>
    </xf>
    <xf numFmtId="4" fontId="12" fillId="3" borderId="2" xfId="3" applyNumberFormat="1" applyFont="1" applyFill="1" applyBorder="1" applyAlignment="1" applyProtection="1">
      <alignment horizontal="center" vertical="center" wrapText="1"/>
      <protection locked="0"/>
    </xf>
    <xf numFmtId="166" fontId="12" fillId="3" borderId="2" xfId="3" applyNumberFormat="1" applyFont="1" applyFill="1" applyBorder="1" applyAlignment="1" applyProtection="1">
      <alignment horizontal="center" vertical="center" wrapText="1"/>
      <protection locked="0"/>
    </xf>
    <xf numFmtId="164" fontId="12" fillId="3" borderId="0" xfId="2" applyNumberFormat="1" applyFont="1" applyFill="1" applyAlignment="1">
      <alignment horizontal="center" vertical="center" wrapText="1"/>
    </xf>
    <xf numFmtId="0" fontId="13" fillId="3" borderId="0" xfId="0" applyFont="1" applyFill="1" applyAlignment="1" applyProtection="1">
      <alignment wrapText="1"/>
      <protection locked="0"/>
    </xf>
    <xf numFmtId="0" fontId="12" fillId="3" borderId="2" xfId="0" applyFont="1" applyFill="1" applyBorder="1" applyAlignment="1" applyProtection="1">
      <alignment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167" fontId="12" fillId="3" borderId="2" xfId="0" applyNumberFormat="1" applyFont="1" applyFill="1" applyBorder="1" applyAlignment="1" applyProtection="1">
      <alignment horizontal="center" wrapText="1"/>
      <protection locked="0"/>
    </xf>
    <xf numFmtId="164" fontId="12" fillId="0" borderId="2" xfId="2" applyNumberFormat="1" applyFont="1" applyBorder="1" applyAlignment="1">
      <alignment horizontal="center"/>
    </xf>
    <xf numFmtId="0" fontId="12" fillId="0" borderId="5" xfId="2" applyFont="1" applyBorder="1" applyAlignment="1">
      <alignment horizontal="left" vertical="center"/>
    </xf>
    <xf numFmtId="164" fontId="9" fillId="0" borderId="6" xfId="2" applyNumberFormat="1" applyFont="1" applyBorder="1" applyAlignment="1">
      <alignment horizontal="center"/>
    </xf>
    <xf numFmtId="164" fontId="12" fillId="0" borderId="2" xfId="19" applyNumberFormat="1" applyFont="1" applyBorder="1" applyAlignment="1">
      <alignment horizontal="center"/>
    </xf>
    <xf numFmtId="4" fontId="12" fillId="0" borderId="2" xfId="19" applyNumberFormat="1" applyFont="1" applyBorder="1" applyAlignment="1">
      <alignment horizontal="center" vertical="center" wrapText="1"/>
    </xf>
    <xf numFmtId="164" fontId="9" fillId="0" borderId="2" xfId="19" applyNumberFormat="1" applyFont="1" applyBorder="1" applyAlignment="1">
      <alignment horizontal="center"/>
    </xf>
    <xf numFmtId="4" fontId="9" fillId="0" borderId="2" xfId="19" applyNumberFormat="1" applyFont="1" applyBorder="1" applyAlignment="1">
      <alignment horizontal="center"/>
    </xf>
    <xf numFmtId="0" fontId="12" fillId="5" borderId="2" xfId="0" applyFont="1" applyFill="1" applyBorder="1" applyAlignment="1" applyProtection="1">
      <alignment wrapText="1"/>
      <protection locked="0"/>
    </xf>
    <xf numFmtId="0" fontId="12" fillId="0" borderId="2" xfId="2" applyFont="1" applyFill="1" applyBorder="1" applyAlignment="1">
      <alignment horizontal="left" vertical="center"/>
    </xf>
    <xf numFmtId="2" fontId="12" fillId="0" borderId="2" xfId="2" applyNumberFormat="1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164" fontId="12" fillId="0" borderId="2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2" fontId="9" fillId="0" borderId="7" xfId="2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164" fontId="12" fillId="0" borderId="2" xfId="2" applyNumberFormat="1" applyFont="1" applyFill="1" applyBorder="1" applyAlignment="1">
      <alignment horizontal="left"/>
    </xf>
    <xf numFmtId="165" fontId="12" fillId="0" borderId="2" xfId="3" applyNumberFormat="1" applyFont="1" applyFill="1" applyBorder="1" applyAlignment="1" applyProtection="1">
      <alignment horizontal="left" vertical="center" wrapText="1"/>
      <protection locked="0"/>
    </xf>
    <xf numFmtId="2" fontId="12" fillId="0" borderId="2" xfId="19" applyNumberFormat="1" applyFont="1" applyFill="1" applyBorder="1" applyAlignment="1">
      <alignment horizontal="left" vertical="center" wrapText="1"/>
    </xf>
    <xf numFmtId="0" fontId="12" fillId="6" borderId="2" xfId="3" applyFont="1" applyFill="1" applyBorder="1" applyAlignment="1" applyProtection="1">
      <alignment horizontal="left" vertical="center" wrapText="1"/>
      <protection locked="0"/>
    </xf>
    <xf numFmtId="0" fontId="12" fillId="6" borderId="2" xfId="3" applyFont="1" applyFill="1" applyBorder="1" applyAlignment="1" applyProtection="1">
      <alignment horizontal="center" vertical="center" wrapText="1"/>
      <protection locked="0"/>
    </xf>
  </cellXfs>
  <cellStyles count="23">
    <cellStyle name="Hiperveza" xfId="11" builtinId="8" hidden="1"/>
    <cellStyle name="Hiperveza" xfId="13" builtinId="8" hidden="1"/>
    <cellStyle name="Hiperveza" xfId="15" builtinId="8" hidden="1"/>
    <cellStyle name="Normal 2" xfId="1" xr:uid="{00000000-0005-0000-0000-000007000000}"/>
    <cellStyle name="Normal 2 2" xfId="18" xr:uid="{00000000-0005-0000-0000-000008000000}"/>
    <cellStyle name="Normal 3" xfId="2" xr:uid="{00000000-0005-0000-0000-000009000000}"/>
    <cellStyle name="Normal 3 2" xfId="19" xr:uid="{00000000-0005-0000-0000-00000A000000}"/>
    <cellStyle name="Normal 4" xfId="3" xr:uid="{00000000-0005-0000-0000-00000B000000}"/>
    <cellStyle name="Normal 5" xfId="4" xr:uid="{00000000-0005-0000-0000-00000C000000}"/>
    <cellStyle name="Normal 5 2" xfId="20" xr:uid="{00000000-0005-0000-0000-00000D000000}"/>
    <cellStyle name="Normal 6" xfId="7" xr:uid="{00000000-0005-0000-0000-00000E000000}"/>
    <cellStyle name="Normal 6 2" xfId="9" xr:uid="{00000000-0005-0000-0000-00000F000000}"/>
    <cellStyle name="Normal 7" xfId="5" xr:uid="{00000000-0005-0000-0000-000010000000}"/>
    <cellStyle name="Normal 8" xfId="17" xr:uid="{00000000-0005-0000-0000-000011000000}"/>
    <cellStyle name="Normal 9" xfId="22" xr:uid="{00000000-0005-0000-0000-000012000000}"/>
    <cellStyle name="Normalno" xfId="0" builtinId="0"/>
    <cellStyle name="Percent 2" xfId="6" xr:uid="{00000000-0005-0000-0000-000013000000}"/>
    <cellStyle name="Percent 2 2" xfId="21" xr:uid="{00000000-0005-0000-0000-000014000000}"/>
    <cellStyle name="Percent 3" xfId="8" xr:uid="{00000000-0005-0000-0000-000015000000}"/>
    <cellStyle name="Percent 3 2" xfId="10" xr:uid="{00000000-0005-0000-0000-000016000000}"/>
    <cellStyle name="Praćena hiperveza" xfId="12" builtinId="9" hidden="1"/>
    <cellStyle name="Praćena hiperveza" xfId="14" builtinId="9" hidden="1"/>
    <cellStyle name="Praćena hiperveza" xfId="16" builtinId="9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usernames" Target="revisions/userNames1.xml"/></Relationships>
</file>

<file path=xl/revisions/_rels/revisionHeaders.xml.rels><?xml version="1.0" encoding="UTF-8" standalone="yes"?>
<Relationships xmlns="http://schemas.openxmlformats.org/package/2006/relationships"><Relationship Id="rId80" Type="http://schemas.openxmlformats.org/officeDocument/2006/relationships/revisionLog" Target="revisionLog31.xml"/><Relationship Id="rId85" Type="http://schemas.openxmlformats.org/officeDocument/2006/relationships/revisionLog" Target="revisionLog4.xml"/><Relationship Id="rId84" Type="http://schemas.openxmlformats.org/officeDocument/2006/relationships/revisionLog" Target="revisionLog3.xml"/><Relationship Id="rId83" Type="http://schemas.openxmlformats.org/officeDocument/2006/relationships/revisionLog" Target="revisionLog2.xml"/><Relationship Id="rId87" Type="http://schemas.openxmlformats.org/officeDocument/2006/relationships/revisionLog" Target="revisionLog6.xml"/><Relationship Id="rId82" Type="http://schemas.openxmlformats.org/officeDocument/2006/relationships/revisionLog" Target="revisionLog1.xml"/><Relationship Id="rId81" Type="http://schemas.openxmlformats.org/officeDocument/2006/relationships/revisionLog" Target="revisionLog32.xml"/><Relationship Id="rId86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E477862-05A9-49E7-B396-91F2C8415895}" diskRevisions="1" revisionId="2631" version="3">
  <header guid="{75662853-D667-4CEB-8DC7-DC07FA175624}" dateTime="2025-06-26T08:04:27" maxSheetId="3" userName="Ivan Mihaljević" r:id="rId80">
    <sheetIdMap count="2">
      <sheetId val="1"/>
      <sheetId val="2"/>
    </sheetIdMap>
  </header>
  <header guid="{A57E428D-9434-484F-AFAF-CE544A4436DF}" dateTime="2025-06-26T08:14:22" maxSheetId="3" userName="Ivan Mihaljević" r:id="rId81" minRId="2454" maxRId="2559">
    <sheetIdMap count="2">
      <sheetId val="1"/>
      <sheetId val="2"/>
    </sheetIdMap>
  </header>
  <header guid="{40CD4B2F-45B6-40ED-8FEE-A8EA564A930B}" dateTime="2025-06-26T08:14:50" maxSheetId="3" userName="Ivan Mihaljević" r:id="rId82">
    <sheetIdMap count="2">
      <sheetId val="1"/>
      <sheetId val="2"/>
    </sheetIdMap>
  </header>
  <header guid="{97A953BE-A2E1-4E50-8DA8-3E8C283B4793}" dateTime="2025-06-27T12:02:18" maxSheetId="3" userName="user name" r:id="rId83">
    <sheetIdMap count="2">
      <sheetId val="1"/>
      <sheetId val="2"/>
    </sheetIdMap>
  </header>
  <header guid="{14BBE61C-7563-4C35-B08F-417E942C577F}" dateTime="2025-07-10T15:15:43" maxSheetId="3" userName="Ivan Mihaljević" r:id="rId84" minRId="2572" maxRId="2579">
    <sheetIdMap count="2">
      <sheetId val="1"/>
      <sheetId val="2"/>
    </sheetIdMap>
  </header>
  <header guid="{E56B46AE-B2BF-4579-90E3-61F0E37C0567}" dateTime="2025-07-11T12:02:03" maxSheetId="3" userName="Tomislav Kozina" r:id="rId85" minRId="2584" maxRId="2589">
    <sheetIdMap count="2">
      <sheetId val="1"/>
      <sheetId val="2"/>
    </sheetIdMap>
  </header>
  <header guid="{B759E0D5-6B6B-4B71-A4B0-30B7EF8EB5ED}" dateTime="2025-07-17T13:19:43" maxSheetId="3" userName="Tomislav Kozina" r:id="rId86" minRId="2594" maxRId="2623">
    <sheetIdMap count="2">
      <sheetId val="1"/>
      <sheetId val="2"/>
    </sheetIdMap>
  </header>
  <header guid="{9E477862-05A9-49E7-B396-91F2C8415895}" dateTime="2025-07-17T13:21:28" maxSheetId="3" userName="Tomislav Kozina" r:id="rId87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1647BB3-BBF0-4AED-8E55-7639BB933805}" action="delete"/>
  <rdn rId="0" localSheetId="1" customView="1" name="Z_11647BB3_BBF0_4AED_8E55_7639BB933805_.wvu.PrintArea" hidden="1" oldHidden="1">
    <formula>ŠANDROVAC!$E$1:$J$47</formula>
    <oldFormula>ŠANDROVAC!$E$1:$J$47</oldFormula>
  </rdn>
  <rdn rId="0" localSheetId="1" customView="1" name="Z_11647BB3_BBF0_4AED_8E55_7639BB933805_.wvu.PrintTitles" hidden="1" oldHidden="1">
    <formula>ŠANDROVAC!$1:$1</formula>
    <oldFormula>ŠANDROVAC!$1:$1</oldFormula>
  </rdn>
  <rdn rId="0" localSheetId="1" customView="1" name="Z_11647BB3_BBF0_4AED_8E55_7639BB933805_.wvu.Cols" hidden="1" oldHidden="1">
    <formula>ŠANDROVAC!$K:$M</formula>
    <oldFormula>ŠANDROVAC!$K:$M</oldFormula>
  </rdn>
  <rdn rId="0" localSheetId="1" customView="1" name="Z_11647BB3_BBF0_4AED_8E55_7639BB933805_.wvu.FilterData" hidden="1" oldHidden="1">
    <formula>ŠANDROVAC!$A$1:$J$1</formula>
    <oldFormula>ŠANDROVAC!$A$1:$J$1</oldFormula>
  </rdn>
  <rcv guid="{11647BB3-BBF0-4AED-8E55-7639BB933805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2" start="0" length="2147483647">
    <dxf>
      <font>
        <name val="Arial"/>
        <scheme val="none"/>
      </font>
    </dxf>
  </rfmt>
  <rfmt sheetId="1" sqref="F23" start="0" length="0"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1" sqref="F22" start="0" length="0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indexed="64"/>
        </bottom>
      </border>
    </dxf>
  </rfmt>
  <rdn rId="0" localSheetId="1" customView="1" name="Z_0893FDCB_7574_4355_BAB2_42C71A58A0FC_.wvu.PrintArea" hidden="1" oldHidden="1">
    <formula>ŠANDROVAC!$E$1:$J$47</formula>
  </rdn>
  <rdn rId="0" localSheetId="1" customView="1" name="Z_0893FDCB_7574_4355_BAB2_42C71A58A0FC_.wvu.PrintTitles" hidden="1" oldHidden="1">
    <formula>ŠANDROVAC!$1:$1</formula>
  </rdn>
  <rdn rId="0" localSheetId="1" customView="1" name="Z_0893FDCB_7574_4355_BAB2_42C71A58A0FC_.wvu.Cols" hidden="1" oldHidden="1">
    <formula>ŠANDROVAC!$K:$M</formula>
  </rdn>
  <rdn rId="0" localSheetId="1" customView="1" name="Z_0893FDCB_7574_4355_BAB2_42C71A58A0FC_.wvu.FilterData" hidden="1" oldHidden="1">
    <formula>ŠANDROVAC!$A$1:$J$1</formula>
  </rdn>
  <rcv guid="{0893FDCB-7574-4355-BAB2-42C71A58A0F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2" sId="1">
    <oc r="C24" t="inlineStr">
      <is>
        <t>10</t>
      </is>
    </oc>
    <nc r="C24" t="inlineStr">
      <is>
        <t>11</t>
      </is>
    </nc>
  </rcc>
  <rcc rId="2573" sId="1">
    <oc r="C25" t="inlineStr">
      <is>
        <t>11</t>
      </is>
    </oc>
    <nc r="C25" t="inlineStr">
      <is>
        <t>12</t>
      </is>
    </nc>
  </rcc>
  <rcc rId="2574" sId="1">
    <oc r="C26" t="inlineStr">
      <is>
        <t>12</t>
      </is>
    </oc>
    <nc r="C26" t="inlineStr">
      <is>
        <t>13</t>
      </is>
    </nc>
  </rcc>
  <rcc rId="2575" sId="1">
    <oc r="C27" t="inlineStr">
      <is>
        <t>13</t>
      </is>
    </oc>
    <nc r="C27" t="inlineStr">
      <is>
        <t>14</t>
      </is>
    </nc>
  </rcc>
  <rcc rId="2576" sId="1">
    <oc r="J28">
      <f>SUM(J14:J26)</f>
    </oc>
    <nc r="J28">
      <f>SUM(J14:J27)</f>
    </nc>
  </rcc>
  <rcc rId="2577" sId="1" numFmtId="4">
    <nc r="H24">
      <v>50</v>
    </nc>
  </rcc>
  <rcc rId="2578" sId="1" numFmtId="4">
    <nc r="H24">
      <v>10</v>
    </nc>
  </rcc>
  <rcc rId="2579" sId="1" numFmtId="4">
    <nc r="H24">
      <v>50</v>
    </nc>
  </rcc>
  <rcv guid="{11647BB3-BBF0-4AED-8E55-7639BB933805}" action="delete"/>
  <rdn rId="0" localSheetId="1" customView="1" name="Z_11647BB3_BBF0_4AED_8E55_7639BB933805_.wvu.PrintArea" hidden="1" oldHidden="1">
    <formula>ŠANDROVAC!$E$1:$J$47</formula>
    <oldFormula>ŠANDROVAC!$E$1:$J$47</oldFormula>
  </rdn>
  <rdn rId="0" localSheetId="1" customView="1" name="Z_11647BB3_BBF0_4AED_8E55_7639BB933805_.wvu.PrintTitles" hidden="1" oldHidden="1">
    <formula>ŠANDROVAC!$1:$1</formula>
    <oldFormula>ŠANDROVAC!$1:$1</oldFormula>
  </rdn>
  <rdn rId="0" localSheetId="1" customView="1" name="Z_11647BB3_BBF0_4AED_8E55_7639BB933805_.wvu.Cols" hidden="1" oldHidden="1">
    <formula>ŠANDROVAC!$K:$M</formula>
    <oldFormula>ŠANDROVAC!$K:$M</oldFormula>
  </rdn>
  <rdn rId="0" localSheetId="1" customView="1" name="Z_11647BB3_BBF0_4AED_8E55_7639BB933805_.wvu.FilterData" hidden="1" oldHidden="1">
    <formula>ŠANDROVAC!$A$1:$J$1</formula>
    <oldFormula>ŠANDROVAC!$A$1:$J$1</oldFormula>
  </rdn>
  <rcv guid="{11647BB3-BBF0-4AED-8E55-7639BB933805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4" sId="1">
    <nc r="F48" t="inlineStr">
      <is>
        <t>PDV 25%</t>
      </is>
    </nc>
  </rcc>
  <rcc rId="2585" sId="1">
    <nc r="F49" t="inlineStr">
      <is>
        <t>Ukupno</t>
      </is>
    </nc>
  </rcc>
  <rfmt sheetId="1" sqref="J48" start="0" length="0">
    <dxf>
      <font>
        <b/>
        <sz val="8"/>
      </font>
      <alignment vertical="justify" wrapText="1"/>
    </dxf>
  </rfmt>
  <rfmt sheetId="1" sqref="J49" start="0" length="0">
    <dxf>
      <font>
        <b/>
        <sz val="8"/>
      </font>
      <alignment vertical="justify" wrapText="1"/>
    </dxf>
  </rfmt>
  <rcc rId="2586" sId="1">
    <nc r="J48">
      <f>J47*0.25</f>
    </nc>
  </rcc>
  <rcc rId="2587" sId="1">
    <nc r="J49">
      <f xml:space="preserve"> SUM(J45:M48)</f>
    </nc>
  </rcc>
  <rfmt sheetId="1" sqref="J48:J49" start="0" length="2147483647">
    <dxf>
      <font>
        <b val="0"/>
      </font>
    </dxf>
  </rfmt>
  <rfmt sheetId="1" sqref="F48:J49">
    <dxf>
      <fill>
        <patternFill>
          <bgColor rgb="FFFFFF00"/>
        </patternFill>
      </fill>
    </dxf>
  </rfmt>
  <rfmt sheetId="1" sqref="N48:N49">
    <dxf>
      <fill>
        <patternFill patternType="solid">
          <bgColor rgb="FFFFFF00"/>
        </patternFill>
      </fill>
    </dxf>
  </rfmt>
  <rcc rId="2588" sId="1">
    <nc r="N48" t="inlineStr">
      <is>
        <t>Dodao Tomislav</t>
      </is>
    </nc>
  </rcc>
  <rcc rId="2589" sId="1">
    <nc r="N49" t="inlineStr">
      <is>
        <t>Dodao Tomislav</t>
      </is>
    </nc>
  </rcc>
  <rdn rId="0" localSheetId="1" customView="1" name="Z_A8CD3F0F_2ADC_472C_8F28_4B29C16665F1_.wvu.PrintArea" hidden="1" oldHidden="1">
    <formula>ŠANDROVAC!$E$1:$J$47</formula>
  </rdn>
  <rdn rId="0" localSheetId="1" customView="1" name="Z_A8CD3F0F_2ADC_472C_8F28_4B29C16665F1_.wvu.PrintTitles" hidden="1" oldHidden="1">
    <formula>ŠANDROVAC!$1:$1</formula>
  </rdn>
  <rdn rId="0" localSheetId="1" customView="1" name="Z_A8CD3F0F_2ADC_472C_8F28_4B29C16665F1_.wvu.Cols" hidden="1" oldHidden="1">
    <formula>ŠANDROVAC!$K:$M</formula>
  </rdn>
  <rdn rId="0" localSheetId="1" customView="1" name="Z_A8CD3F0F_2ADC_472C_8F28_4B29C16665F1_.wvu.FilterData" hidden="1" oldHidden="1">
    <formula>ŠANDROVAC!$A$1:$J$1</formula>
  </rdn>
  <rcv guid="{A8CD3F0F-2ADC-472C-8F28-4B29C16665F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F47" start="0" length="0">
    <dxf/>
  </rfmt>
  <rfmt sheetId="1" s="1" sqref="G47" start="0" length="0">
    <dxf/>
  </rfmt>
  <rfmt sheetId="1" s="1" sqref="H47" start="0" length="0">
    <dxf/>
  </rfmt>
  <rfmt sheetId="1" s="1" sqref="I47" start="0" length="0">
    <dxf/>
  </rfmt>
  <rcc rId="2594" sId="1" odxf="1" s="1" dxf="1">
    <oc r="J47">
      <f xml:space="preserve"> SUM(J43:M46)</f>
    </oc>
    <nc r="J47">
      <f xml:space="preserve"> SUM(J43:M46)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justify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0"/>
    </odxf>
    <ndxf>
      <alignment vertical="center"/>
    </ndxf>
  </rcc>
  <rfmt sheetId="1" s="1" sqref="F48" start="0" length="0">
    <dxf>
      <font>
        <b/>
        <sz val="8"/>
        <color auto="1"/>
        <name val="Arial"/>
        <family val="2"/>
        <charset val="238"/>
        <scheme val="none"/>
      </font>
      <fill>
        <patternFill>
          <bgColor theme="0"/>
        </patternFill>
      </fill>
    </dxf>
  </rfmt>
  <rfmt sheetId="1" s="1" sqref="G48" start="0" length="0">
    <dxf>
      <fill>
        <patternFill patternType="none">
          <bgColor indexed="65"/>
        </patternFill>
      </fill>
    </dxf>
  </rfmt>
  <rfmt sheetId="1" s="1" sqref="H48" start="0" length="0">
    <dxf>
      <fill>
        <patternFill patternType="none">
          <bgColor indexed="65"/>
        </patternFill>
      </fill>
    </dxf>
  </rfmt>
  <rfmt sheetId="1" s="1" sqref="I48" start="0" length="0">
    <dxf>
      <fill>
        <patternFill patternType="none">
          <bgColor indexed="65"/>
        </patternFill>
      </fill>
    </dxf>
  </rfmt>
  <rcc rId="2595" sId="1" odxf="1" s="1" dxf="1">
    <oc r="J48">
      <f>J47*0.25</f>
    </oc>
    <nc r="J48">
      <f>J47*0.25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justify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0"/>
    </odxf>
    <ndxf>
      <font>
        <b/>
        <sz val="8"/>
        <color auto="1"/>
        <name val="Arial"/>
        <family val="2"/>
        <charset val="238"/>
        <scheme val="none"/>
      </font>
      <fill>
        <patternFill patternType="none">
          <bgColor indexed="65"/>
        </patternFill>
      </fill>
      <alignment vertical="center"/>
    </ndxf>
  </rcc>
  <rcc rId="2596" sId="1" odxf="1" s="1" dxf="1">
    <oc r="F49" t="inlineStr">
      <is>
        <t>Ukupno</t>
      </is>
    </oc>
    <nc r="F49" t="inlineStr">
      <is>
        <t>UKUPNO SA 25% PDV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0"/>
    </odxf>
    <ndxf>
      <font>
        <b/>
        <sz val="8"/>
        <color auto="1"/>
        <name val="Arial"/>
        <family val="2"/>
        <charset val="238"/>
        <scheme val="none"/>
      </font>
      <fill>
        <patternFill>
          <bgColor theme="0"/>
        </patternFill>
      </fill>
    </ndxf>
  </rcc>
  <rfmt sheetId="1" s="1" sqref="G49" start="0" length="0">
    <dxf>
      <fill>
        <patternFill patternType="none">
          <bgColor indexed="65"/>
        </patternFill>
      </fill>
    </dxf>
  </rfmt>
  <rfmt sheetId="1" s="1" sqref="H49" start="0" length="0">
    <dxf>
      <fill>
        <patternFill patternType="none">
          <bgColor indexed="65"/>
        </patternFill>
      </fill>
    </dxf>
  </rfmt>
  <rfmt sheetId="1" s="1" sqref="I49" start="0" length="0">
    <dxf>
      <fill>
        <patternFill patternType="none">
          <bgColor indexed="65"/>
        </patternFill>
      </fill>
    </dxf>
  </rfmt>
  <rcc rId="2597" sId="1" odxf="1" s="1" dxf="1">
    <oc r="J49">
      <f xml:space="preserve"> SUM(J45:M48)</f>
    </oc>
    <nc r="J49">
      <f>SUM(J47:J48)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center" vertical="justify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0"/>
    </odxf>
    <ndxf>
      <font>
        <b/>
        <sz val="8"/>
        <color auto="1"/>
        <name val="Arial"/>
        <family val="2"/>
        <charset val="238"/>
        <scheme val="none"/>
      </font>
      <fill>
        <patternFill patternType="none">
          <bgColor indexed="65"/>
        </patternFill>
      </fill>
      <alignment vertical="center"/>
    </ndxf>
  </rcc>
  <rcc rId="2598" sId="1">
    <oc r="N48" t="inlineStr">
      <is>
        <t>Dodao Tomislav</t>
      </is>
    </oc>
    <nc r="N48"/>
  </rcc>
  <rcc rId="2599" sId="1">
    <oc r="N49" t="inlineStr">
      <is>
        <t>Dodao Tomislav</t>
      </is>
    </oc>
    <nc r="N49"/>
  </rcc>
  <rcc rId="2600" sId="1" numFmtId="4">
    <oc r="I5">
      <v>40000</v>
    </oc>
    <nc r="I5"/>
  </rcc>
  <rcc rId="2601" sId="1" numFmtId="4">
    <oc r="I6">
      <v>3</v>
    </oc>
    <nc r="I6"/>
  </rcc>
  <rcc rId="2602" sId="1" numFmtId="4">
    <oc r="I7">
      <v>150</v>
    </oc>
    <nc r="I7"/>
  </rcc>
  <rcc rId="2603" sId="1" numFmtId="4">
    <oc r="I8">
      <v>10</v>
    </oc>
    <nc r="I8"/>
  </rcc>
  <rcc rId="2604" sId="1" numFmtId="4">
    <oc r="I9">
      <v>2000</v>
    </oc>
    <nc r="I9"/>
  </rcc>
  <rcc rId="2605" sId="1" numFmtId="4">
    <oc r="I10">
      <v>300</v>
    </oc>
    <nc r="I10"/>
  </rcc>
  <rcc rId="2606" sId="1" numFmtId="4">
    <oc r="I14">
      <v>20</v>
    </oc>
    <nc r="I14"/>
  </rcc>
  <rcc rId="2607" sId="1" numFmtId="4">
    <oc r="I15">
      <v>20</v>
    </oc>
    <nc r="I15"/>
  </rcc>
  <rcc rId="2608" sId="1" numFmtId="4">
    <oc r="I16">
      <v>5</v>
    </oc>
    <nc r="I16"/>
  </rcc>
  <rcc rId="2609" sId="1" numFmtId="4">
    <oc r="I17">
      <v>45</v>
    </oc>
    <nc r="I17"/>
  </rcc>
  <rcc rId="2610" sId="1" numFmtId="4">
    <oc r="I18">
      <v>20</v>
    </oc>
    <nc r="I18"/>
  </rcc>
  <rcc rId="2611" sId="1" numFmtId="4">
    <oc r="I19">
      <v>30</v>
    </oc>
    <nc r="I19"/>
  </rcc>
  <rcc rId="2612" sId="1" numFmtId="4">
    <oc r="I20">
      <v>5</v>
    </oc>
    <nc r="I20"/>
  </rcc>
  <rcc rId="2613" sId="1" numFmtId="4">
    <oc r="I21">
      <v>4</v>
    </oc>
    <nc r="I21"/>
  </rcc>
  <rcc rId="2614" sId="1" numFmtId="4">
    <oc r="I22">
      <v>5</v>
    </oc>
    <nc r="I22"/>
  </rcc>
  <rcc rId="2615" sId="1" numFmtId="4">
    <oc r="I23">
      <v>4</v>
    </oc>
    <nc r="I23"/>
  </rcc>
  <rcc rId="2616" sId="1" numFmtId="4">
    <oc r="I24">
      <v>50</v>
    </oc>
    <nc r="I24"/>
  </rcc>
  <rcc rId="2617" sId="1" numFmtId="4">
    <oc r="I25">
      <v>50</v>
    </oc>
    <nc r="I25"/>
  </rcc>
  <rcc rId="2618" sId="1" numFmtId="4">
    <oc r="I26">
      <v>20</v>
    </oc>
    <nc r="I26"/>
  </rcc>
  <rcc rId="2619" sId="1" numFmtId="4">
    <oc r="I27">
      <v>100</v>
    </oc>
    <nc r="I27"/>
  </rcc>
  <rcc rId="2620" sId="1" numFmtId="4">
    <oc r="I31">
      <v>15000</v>
    </oc>
    <nc r="I31"/>
  </rcc>
  <rcc rId="2621" sId="1" numFmtId="4">
    <oc r="I32">
      <v>2500</v>
    </oc>
    <nc r="I32"/>
  </rcc>
  <rcc rId="2622" sId="1" numFmtId="4">
    <oc r="I37">
      <v>145</v>
    </oc>
    <nc r="I37"/>
  </rcc>
  <rcc rId="2623" sId="1" numFmtId="4">
    <oc r="I38">
      <v>700</v>
    </oc>
    <nc r="I38"/>
  </rcc>
  <rfmt sheetId="1" sqref="N48:N49">
    <dxf>
      <fill>
        <patternFill patternType="none">
          <bgColor auto="1"/>
        </patternFill>
      </fill>
    </dxf>
  </rfmt>
  <rcv guid="{A8CD3F0F-2ADC-472C-8F28-4B29C16665F1}" action="delete"/>
  <rdn rId="0" localSheetId="1" customView="1" name="Z_A8CD3F0F_2ADC_472C_8F28_4B29C16665F1_.wvu.PrintArea" hidden="1" oldHidden="1">
    <formula>ŠANDROVAC!$E$1:$J$47</formula>
    <oldFormula>ŠANDROVAC!$E$1:$J$47</oldFormula>
  </rdn>
  <rdn rId="0" localSheetId="1" customView="1" name="Z_A8CD3F0F_2ADC_472C_8F28_4B29C16665F1_.wvu.PrintTitles" hidden="1" oldHidden="1">
    <formula>ŠANDROVAC!$1:$1</formula>
    <oldFormula>ŠANDROVAC!$1:$1</oldFormula>
  </rdn>
  <rdn rId="0" localSheetId="1" customView="1" name="Z_A8CD3F0F_2ADC_472C_8F28_4B29C16665F1_.wvu.Cols" hidden="1" oldHidden="1">
    <formula>ŠANDROVAC!$K:$M</formula>
    <oldFormula>ŠANDROVAC!$K:$M</oldFormula>
  </rdn>
  <rdn rId="0" localSheetId="1" customView="1" name="Z_A8CD3F0F_2ADC_472C_8F28_4B29C16665F1_.wvu.FilterData" hidden="1" oldHidden="1">
    <formula>ŠANDROVAC!$A$1:$J$1</formula>
    <oldFormula>ŠANDROVAC!$A$1:$J$1</oldFormula>
  </rdn>
  <rcv guid="{A8CD3F0F-2ADC-472C-8F28-4B29C16665F1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:F1048576">
    <dxf>
      <fill>
        <patternFill patternType="none">
          <bgColor auto="1"/>
        </patternFill>
      </fill>
    </dxf>
  </rfmt>
  <rfmt sheetId="1" sqref="F40">
    <dxf>
      <fill>
        <patternFill patternType="solid">
          <bgColor theme="0" tint="-0.14999847407452621"/>
        </patternFill>
      </fill>
    </dxf>
  </rfmt>
  <rfmt sheetId="1" sqref="F11">
    <dxf>
      <fill>
        <patternFill patternType="solid">
          <bgColor theme="0" tint="-0.14999847407452621"/>
        </patternFill>
      </fill>
    </dxf>
  </rfmt>
  <rfmt sheetId="1" sqref="F3">
    <dxf>
      <fill>
        <patternFill patternType="solid">
          <bgColor theme="0" tint="-0.249977111117893"/>
        </patternFill>
      </fill>
    </dxf>
  </rfmt>
  <rfmt sheetId="1" sqref="F1">
    <dxf>
      <fill>
        <patternFill patternType="solid">
          <bgColor theme="0" tint="-0.249977111117893"/>
        </patternFill>
      </fill>
    </dxf>
  </rfmt>
  <rcv guid="{A8CD3F0F-2ADC-472C-8F28-4B29C16665F1}" action="delete"/>
  <rdn rId="0" localSheetId="1" customView="1" name="Z_A8CD3F0F_2ADC_472C_8F28_4B29C16665F1_.wvu.PrintArea" hidden="1" oldHidden="1">
    <formula>ŠANDROVAC!$E$1:$J$47</formula>
    <oldFormula>ŠANDROVAC!$E$1:$J$47</oldFormula>
  </rdn>
  <rdn rId="0" localSheetId="1" customView="1" name="Z_A8CD3F0F_2ADC_472C_8F28_4B29C16665F1_.wvu.PrintTitles" hidden="1" oldHidden="1">
    <formula>ŠANDROVAC!$1:$1</formula>
    <oldFormula>ŠANDROVAC!$1:$1</oldFormula>
  </rdn>
  <rdn rId="0" localSheetId="1" customView="1" name="Z_A8CD3F0F_2ADC_472C_8F28_4B29C16665F1_.wvu.Cols" hidden="1" oldHidden="1">
    <formula>ŠANDROVAC!$K:$M</formula>
    <oldFormula>ŠANDROVAC!$K:$M</oldFormula>
  </rdn>
  <rdn rId="0" localSheetId="1" customView="1" name="Z_A8CD3F0F_2ADC_472C_8F28_4B29C16665F1_.wvu.FilterData" hidden="1" oldHidden="1">
    <formula>ŠANDROVAC!$A$1:$J$1</formula>
    <oldFormula>ŠANDROVAC!$A$1:$J$1</oldFormula>
  </rdn>
  <rcv guid="{A8CD3F0F-2ADC-472C-8F28-4B29C16665F1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1647BB3-BBF0-4AED-8E55-7639BB933805}" action="delete"/>
  <rdn rId="0" localSheetId="1" customView="1" name="Z_11647BB3_BBF0_4AED_8E55_7639BB933805_.wvu.PrintArea" hidden="1" oldHidden="1">
    <formula>ŠANDROVAC!$E$1:$J$106</formula>
    <oldFormula>ŠANDROVAC!$E$1:$J$106</oldFormula>
  </rdn>
  <rdn rId="0" localSheetId="1" customView="1" name="Z_11647BB3_BBF0_4AED_8E55_7639BB933805_.wvu.PrintTitles" hidden="1" oldHidden="1">
    <formula>ŠANDROVAC!$1:$1</formula>
    <oldFormula>ŠANDROVAC!$1:$1</oldFormula>
  </rdn>
  <rdn rId="0" localSheetId="1" customView="1" name="Z_11647BB3_BBF0_4AED_8E55_7639BB933805_.wvu.Cols" hidden="1" oldHidden="1">
    <formula>ŠANDROVAC!$K:$M</formula>
    <oldFormula>ŠANDROVAC!$K:$M</oldFormula>
  </rdn>
  <rdn rId="0" localSheetId="1" customView="1" name="Z_11647BB3_BBF0_4AED_8E55_7639BB933805_.wvu.FilterData" hidden="1" oldHidden="1">
    <formula>ŠANDROVAC!$A$1:$J$1</formula>
    <oldFormula>ŠANDROVAC!$A$1:$J$1</oldFormula>
  </rdn>
  <rcv guid="{11647BB3-BBF0-4AED-8E55-7639BB933805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54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center" vertical="center" textRotation="0" wrapText="1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</dxf>
    </rfmt>
    <rfmt sheetId="1" sqref="B2" start="0" length="0">
      <dxf>
        <numFmt numFmtId="0" formatCode="General"/>
      </dxf>
    </rfmt>
    <rfmt sheetId="1" sqref="C2" start="0" length="0">
      <dxf>
        <numFmt numFmtId="30" formatCode="@"/>
      </dxf>
    </rfmt>
    <rfmt sheetId="1" sqref="D2" start="0" length="0">
      <dxf>
        <numFmt numFmtId="0" formatCode="General"/>
      </dxf>
    </rfmt>
    <rcc rId="0" sId="1" s="1" dxf="1">
      <nc r="E2" t="inlineStr">
        <is>
          <t>A</t>
        </is>
      </nc>
      <ndxf>
        <font>
          <b/>
          <sz val="8"/>
          <color auto="1"/>
          <name val="Arial"/>
          <family val="2"/>
          <charset val="238"/>
          <scheme val="none"/>
        </font>
        <numFmt numFmtId="0" formatCode="General"/>
        <fill>
          <patternFill patternType="solid">
            <bgColor indexed="22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locked="0"/>
      </ndxf>
    </rcc>
    <rcc rId="0" sId="1" s="1" dxf="1">
      <nc r="F2" t="inlineStr">
        <is>
          <t>AB POTPORNA KONSTRUKCIJA</t>
        </is>
      </nc>
      <ndxf>
        <font>
          <b/>
          <sz val="8"/>
          <color auto="1"/>
          <name val="Arial"/>
          <family val="2"/>
          <charset val="238"/>
          <scheme val="none"/>
        </font>
        <numFmt numFmtId="0" formatCode="General"/>
        <fill>
          <patternFill patternType="solid">
            <bgColor indexed="22"/>
          </patternFill>
        </fill>
        <alignment horizontal="left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locked="0"/>
      </ndxf>
    </rcc>
    <rfmt sheetId="1" s="1" sqref="G2" start="0" length="0">
      <dxf>
        <font>
          <b/>
          <sz val="8"/>
          <color auto="1"/>
          <name val="Arial"/>
          <family val="2"/>
          <charset val="238"/>
          <scheme val="none"/>
        </font>
        <numFmt numFmtId="0" formatCode="General"/>
        <fill>
          <patternFill patternType="solid">
            <bgColor indexed="22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locked="0"/>
      </dxf>
    </rfmt>
    <rfmt sheetId="1" s="1" sqref="H2" start="0" length="0">
      <dxf>
        <font>
          <b/>
          <sz val="8"/>
          <color auto="1"/>
          <name val="Arial"/>
          <family val="2"/>
          <charset val="238"/>
          <scheme val="none"/>
        </font>
        <numFmt numFmtId="165" formatCode="0.0"/>
        <fill>
          <patternFill patternType="solid">
            <bgColor indexed="22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locked="0"/>
      </dxf>
    </rfmt>
    <rfmt sheetId="1" s="1" sqref="I2" start="0" length="0">
      <dxf>
        <font>
          <b/>
          <sz val="8"/>
          <color auto="1"/>
          <name val="Arial"/>
          <family val="2"/>
          <charset val="238"/>
          <scheme val="none"/>
        </font>
        <numFmt numFmtId="4" formatCode="#,##0.00"/>
        <fill>
          <patternFill patternType="solid">
            <bgColor indexed="22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locked="0"/>
      </dxf>
    </rfmt>
    <rfmt sheetId="1" s="1" sqref="J2" start="0" length="0">
      <dxf>
        <font>
          <b/>
          <sz val="8"/>
          <color auto="1"/>
          <name val="Arial"/>
          <family val="2"/>
          <charset val="238"/>
          <scheme val="none"/>
        </font>
        <numFmt numFmtId="166" formatCode="#,##0.0"/>
        <fill>
          <patternFill patternType="solid">
            <bgColor indexed="22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locked="0"/>
      </dxf>
    </rfmt>
    <rfmt sheetId="1" sqref="L2" start="0" length="0">
      <dxf>
        <numFmt numFmtId="30" formatCode="@"/>
      </dxf>
    </rfmt>
  </rrc>
  <rrc rId="2455" sId="1" ref="A2:XFD2" action="deleteRow">
    <undo index="65535" exp="ref" v="1" dr="F2" r="F9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A.1</t>
        </is>
      </nc>
      <ndxf>
        <numFmt numFmtId="0" formatCode="General"/>
        <alignment horizontal="center"/>
      </ndxf>
    </rcc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t>PRIPREMNI RADOVI GRUPE RADOVA A</t>
        </is>
      </nc>
      <ndxf>
        <font>
          <b/>
          <sz val="8"/>
        </font>
        <numFmt numFmtId="2" formatCode="0.00"/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456" sId="1" ref="A2:XFD2" action="deleteRow">
    <undo index="65535" exp="area" dr="J2:J7" r="J8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1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1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 xml:space="preserve">Uređenje gradilišta 
</t>
          </r>
          <r>
            <rPr>
              <sz val="8"/>
              <rFont val="Arial"/>
              <family val="2"/>
              <charset val="238"/>
            </rPr>
            <t>Stavka uključuje pripremu i održavanje gradilišta, sanaciju oštećenja nastalih uslijed izvođenja, nabavu, dopremanje radnih strojeva,  agregata, privremenih objekata, ograde gradilišta, uređenje površina za smještaj privremenih objekata, izvođenje privremene električne instalacije i gradilišne rasvjete, opskrbu gradilišta vodom s odgovarajućim spremnicima i razvodom; izgradnju, uređenje, održavanje, raspremanje gradilišnih puteva i pristupnih puteva gradilištu (u duljini do 300m). Uključena je i organizacija privremenih deponija;  crpljenje viška vode za vrijeme izvođenja; zaštita betona i završno čišćenje; iskop, odvoz i deponiranje panjeva na trajnu deponiju. Uključena je i izrada Projekta organizacije gradilišta. Obračun po kompletu ukupno izvedene stavke.</t>
          </r>
        </is>
      </nc>
      <ndxf>
        <font>
          <b/>
          <sz val="8"/>
        </font>
        <numFmt numFmtId="2" formatCode="0.00"/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komplet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15000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57" sId="1" ref="A2:XFD2" action="deleteRow">
    <undo index="65535" exp="area" dr="J2:J6" r="J7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1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2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Uklanjanje grmlja i šiblja do promjera 10 cm.
</t>
          </r>
          <r>
            <rPr>
              <sz val="8"/>
              <rFont val="Arial"/>
              <family val="2"/>
              <charset val="238"/>
            </rPr>
            <t>Strojno i ručno uklanjanje grmlja i šiblja na privremenu deponiju. Rad obuhvaća krčenje i uklanjanje šiblja i grmlja i usitnjavanje s površina predviđenim projektom ili s površina koje naknadno odredi nadzorni inženjer. U jediničnu cijenu uključen je i utovar i odvoz se na službenu gradsku deponiju do 20km te naknada za deponiju. Obračun radova vrši se po m2 raskrčene površine.</t>
          </r>
        </is>
      </nc>
      <ndxf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m2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3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58" sId="1" ref="A2:XFD2" action="deleteRow">
    <undo index="65535" exp="area" dr="J2:J5" r="J6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1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3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Uklanjanje stabala i panjeva
</t>
          </r>
          <r>
            <rPr>
              <sz val="8"/>
              <rFont val="Arial"/>
              <family val="2"/>
              <charset val="238"/>
            </rPr>
            <t>Strojno i ručno sječenje stabala i vađenje panjeva i korijenja. Stabla posjeći i ispiliti na dužine pogodne za transport. Promjer stabla do 50 cm, koji se mjeri na visini cca 1.30 m od terena. U cijenu je uključeno uređenje terena za potrebe strojeva, sječenje, piljenje stabala, strojno ili ručno, kresanje grana, strojno vađenje panjeva, prijevoz, utovar na kamion i odvoz na deponiju. Izvođač mora dobiti pismenu suglasnost nadležnog tijela da može srušiti predviđena stabla. Radovi se izvode u šumi po neuređenom terenu. 
Obračun se vrši po komadu izvezenog stabla.</t>
          </r>
        </is>
      </nc>
      <ndxf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25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59" sId="1" ref="A2:XFD2" action="deleteRow">
    <undo index="65535" exp="area" dr="J2:J4" r="J5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1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4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Plan izvođenja radova </t>
          </r>
          <r>
            <rPr>
              <sz val="8"/>
              <rFont val="Arial"/>
              <family val="2"/>
              <charset val="238"/>
            </rPr>
            <t xml:space="preserve">
U jediničnu cijenu uključena je izrada plana izvođenja radova a sve u skladu sa Pravilnikom o zaštiti na radu na privremenim ili pokretnim gradilištima ("Narodne novine", br. 051/2008.) Plan izraditi u 3 tiskana primjerka i elektronski. Obračun se vrši po kompletu izvedene stavke.</t>
          </r>
        </is>
      </nc>
      <ndxf>
        <numFmt numFmtId="2" formatCode="0.00"/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 xml:space="preserve">komplet 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500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60" sId="1" ref="A2:XFD2" action="deleteRow">
    <undo index="65535" exp="area" dr="J2:J3" r="J4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solid">
            <fgColor indexed="64"/>
            <bgColor theme="0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1</v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5</t>
        </is>
      </nc>
      <ndxf>
        <numFmt numFmtId="30" formatCode="@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fill>
          <patternFill patternType="none">
            <bgColor indexed="65"/>
          </patternFill>
        </fill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fill>
          <patternFill patternType="none">
            <bgColor indexed="65"/>
          </patternFill>
        </fill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s="1" dxf="1">
      <nc r="F2" t="inlineStr">
        <is>
          <r>
            <t>Zaštita i/ili izmještanje postojećih instalacija</t>
          </r>
          <r>
            <rPr>
              <sz val="8"/>
              <rFont val="Arial"/>
              <family val="2"/>
              <charset val="238"/>
            </rPr>
            <t xml:space="preserve">
Za svaku zaštitu i/ili izmještanje postojećih instalacija smještenih okomito na rov izvođač je dužan izraditi tehničko rješenja koje odobrava nadzor. Stavka obuhvaća i sav rad i materijal potreban iza izvedbu zaštite. Obračun se vrši po m' izvedene zaštite</t>
          </r>
        </is>
      </nc>
      <ndxf>
        <font>
          <b/>
          <sz val="8"/>
          <color auto="1"/>
          <name val="Arial"/>
          <family val="2"/>
          <charset val="238"/>
          <scheme val="none"/>
        </font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s="1" dxf="1">
      <nc r="G2" t="inlineStr">
        <is>
          <t>m'</t>
        </is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50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300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fill>
          <patternFill patternType="none">
            <bgColor indexed="65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N2" start="0" length="0">
      <dxf>
        <font>
          <sz val="8"/>
          <color rgb="FFFF0000"/>
        </font>
      </dxf>
    </rfmt>
  </rrc>
  <rrc rId="2461" sId="1" ref="A2:XFD2" action="deleteRow">
    <undo index="65535" exp="area" dr="J2" r="J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solid">
            <fgColor indexed="64"/>
            <bgColor theme="0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1</v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6</t>
        </is>
      </nc>
      <ndxf>
        <numFmt numFmtId="30" formatCode="@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fill>
          <patternFill patternType="none">
            <bgColor indexed="65"/>
          </patternFill>
        </fill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fill>
          <patternFill patternType="none">
            <bgColor indexed="65"/>
          </patternFill>
        </fill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s="1" dxf="1">
      <nc r="F2" t="inlineStr">
        <is>
          <r>
            <t xml:space="preserve">Zaštita i/ili izmještanje postojećih instalacija
</t>
          </r>
          <r>
            <rPr>
              <sz val="8"/>
              <rFont val="Arial"/>
              <family val="2"/>
              <charset val="238"/>
            </rPr>
            <t xml:space="preserve">Za svaku zaštitu  instalacija INA .d.d. Stavka obuhvaća i sav rad i materijal potreban iza izvedbu AB ploče debljine 20cm  (armiran dvostrano mrežom Q335) širine 5m lijevo i desni od krajnje točke položene instalacije. Obračun se vrši po m2 izvedene ploče </t>
          </r>
        </is>
      </nc>
      <ndxf>
        <font>
          <b/>
          <sz val="8"/>
          <color auto="1"/>
          <name val="Arial"/>
          <family val="2"/>
          <charset val="238"/>
          <scheme val="none"/>
        </font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s="1" dxf="1">
      <nc r="G2" t="inlineStr">
        <is>
          <t>m2</t>
        </is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">
        <f>20*6*0.2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200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fill>
          <patternFill patternType="none">
            <bgColor indexed="65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N2" start="0" length="0">
      <dxf>
        <font>
          <sz val="8"/>
          <color rgb="FFFF0000"/>
        </font>
      </dxf>
    </rfmt>
  </rrc>
  <rrc rId="2462" sId="1" ref="A2:XFD2" action="deleteRow">
    <undo index="65535" exp="ref" v="1" dr="J2" r="J86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alignment wrapText="1"/>
        <protection locked="0"/>
      </dxf>
    </rfmt>
    <rcc rId="0" sId="1" dxf="1">
      <nc r="E2" t="inlineStr">
        <is>
          <t>UKUPNO A.1.:  PRIPREMNI RADOVI GRUPE RADOVA A</t>
        </is>
      </nc>
      <n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">
        <f>SUM(#REF!)</f>
      </nc>
      <n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2463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font>
          <b/>
          <sz val="8"/>
        </font>
        <numFmt numFmtId="2" formatCode="0.00"/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464" sId="1" ref="A2:XFD2" action="deleteRow">
    <undo index="65535" exp="ref" v="1" dr="F2" r="F85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A.2</t>
        </is>
      </nc>
      <ndxf>
        <numFmt numFmtId="0" formatCode="General"/>
        <alignment horizontal="center"/>
      </ndxf>
    </rcc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t>ZEMLJANI RADOVI GRUPE RADOVA A</t>
        </is>
      </nc>
      <ndxf>
        <font>
          <b/>
          <sz val="8"/>
        </font>
        <numFmt numFmtId="2" formatCode="0.00"/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465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solid">
            <fgColor indexed="64"/>
            <bgColor theme="0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1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fill>
          <patternFill patternType="none">
            <bgColor indexed="65"/>
          </patternFill>
        </fill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 xml:space="preserve">Strojni iskop humusa 
</t>
          </r>
          <r>
            <rPr>
              <sz val="8"/>
              <rFont val="Arial"/>
              <family val="2"/>
              <charset val="238"/>
            </rPr>
            <t xml:space="preserve">Iskop se obavlja prema nacrtu  te propisanim nagibima kosina. U cijenu je uključen iskop, utovar, transport te istovar na deponij po izboru izvođača. Sav višak materijala odvozi se na privremenu deponiju za naknadnu ugradnju. Rastresitost uzeti u obzir u jediničnoj cijeni. 
Obračun se vrši po m3 iskopanog materijala u sraslom stanju. </t>
          </r>
        </is>
      </nc>
      <ndxf>
        <font>
          <b/>
          <sz val="8"/>
        </font>
        <numFmt numFmtId="2" formatCode="0.00"/>
        <fill>
          <patternFill patternType="none">
            <bgColor indexed="65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950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20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fill>
          <patternFill patternType="none">
            <bgColor indexed="65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66" sId="1" ref="A2:XFD2" action="deleteRow">
    <undo index="65535" exp="area" dr="J2:J10" r="J11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solid">
            <fgColor indexed="64"/>
            <bgColor theme="0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2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fill>
          <patternFill patternType="none">
            <bgColor indexed="65"/>
          </patternFill>
        </fill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 xml:space="preserve">Iskop građevne jame u tlu 'C' kategorije -plato uz pilotu stijenu
</t>
          </r>
          <r>
            <rPr>
              <sz val="8"/>
              <rFont val="Arial"/>
              <family val="2"/>
              <charset val="238"/>
            </rPr>
            <t xml:space="preserve">Radovi se izvode strojno i ručno.  Iskop se obavlja prema nacrtu  te propisanim nagibima kosina. U cijenu je uključen iskop, utovar, transport te istovar na trajnu deponiju po izboru izvođača, privremena zaštita i oblaganje pokosa PVC folijom. Mjesto i uređenje  deponija dužan je osigurati Izvoditelj radova te se zasebno ne obračunava. Rastresitost uzeti u obzir u jediničnoj cijeni. 
Obračun se vrši po m3 iskopanog materijala u sraslom stanju. </t>
          </r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2950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20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fill>
          <patternFill patternType="none">
            <bgColor indexed="65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67" sId="1" ref="A2:XFD2" action="deleteRow">
    <undo index="65535" exp="area" dr="J2:J9" r="J10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solid">
            <fgColor indexed="64"/>
            <bgColor theme="0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fill>
          <patternFill patternType="none">
            <bgColor indexed="65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3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fill>
          <patternFill patternType="none">
            <bgColor indexed="65"/>
          </patternFill>
        </fill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Uređenje temeljnog tla građevne jame iskopa mehaničkim zbijanjem - plato uz pilotnu stijenu</t>
          </r>
          <r>
            <rPr>
              <sz val="8"/>
              <rFont val="Arial"/>
              <family val="2"/>
              <charset val="238"/>
            </rPr>
            <t xml:space="preserve">
Zbijanje u zemljanim materijalima odgovarajućim sredstvima za zbijanje sa traženim stupnjem zbijenosti u odnosu na standardni Proctor-ov postupak Sz≥95%, odnosno modul stišljivosti Ms≥20MN/m2. U cijenu je uključen sav rad i materijal za izvođenje stavke te dokazi kvalitete nad izvedenim radova. Obračun po m2 uređenog temeljnog tla.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m2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2100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3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fill>
          <patternFill patternType="none">
            <bgColor indexed="65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68" sId="1" ref="A2:XFD2" action="deleteRow">
    <undo index="65535" exp="area" dr="J2:J8" r="J9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4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Izrada nasipa od kamenog materijala 0/100 mm</t>
          </r>
          <r>
            <rPr>
              <sz val="8"/>
              <rFont val="Arial"/>
              <family val="2"/>
              <charset val="238"/>
            </rPr>
            <t xml:space="preserve">
Izrada nasipa od  kamenog materijala u horizontalnim slojevima u zasip ispred i iza zida.  Rad obuhvaća nabavu, dopremu i ugradnju neselektiranog kamenog materijala veličine zrna 0/100mm. Zahtjevi kvalitete su: stupanj zbijenosti Sz≥100%, Ms≥40 MN/m2, ispitivani na svakom sloju. Obračun se vrši po m3 ugrađenog i zbijenog materijala.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5000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40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69" sId="1" ref="A2:XFD2" action="deleteRow">
    <undo index="65535" exp="area" dr="J2:J7" r="J8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family val="2"/>
          <charset val="238"/>
        </font>
        <numFmt numFmtId="164" formatCode="0."/>
        <alignment horizontal="left"/>
      </dxf>
    </rfmt>
    <rcc rId="0" sId="1" s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B2">
        <v>2</v>
      </nc>
      <ndxf>
        <numFmt numFmtId="0" formatCode="General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 t="inlineStr">
        <is>
          <t>5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D2" start="0" length="0">
      <dxf>
        <numFmt numFmtId="0" formatCode="General"/>
        <alignment horizontal="center"/>
      </dxf>
    </rfmt>
    <rcc rId="0" sId="1" s="1" dxf="1">
      <nc r="E2">
        <f>IF(B2="",A2&amp;".",A2&amp;"."&amp;B2&amp;"."&amp;C2&amp;".")</f>
      </nc>
      <ndxf>
        <font>
          <b/>
          <sz val="8"/>
          <color auto="1"/>
          <name val="Arial"/>
          <family val="2"/>
          <charset val="238"/>
          <scheme val="none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Zatrpavanje rova sa glinenim materijalom</t>
          </r>
          <r>
            <rPr>
              <sz val="8"/>
              <rFont val="Arial"/>
              <family val="2"/>
              <charset val="238"/>
            </rPr>
            <t xml:space="preserve">
Izrada glinenog čepa na vrhu debljine 0,7 m uz potporni zid. U cijenu je uključena nabava doprema i ugradnja materijala te ugradnja, zbijanje materijala, završno planiranje prema detaljima iz projekta te  dokazi kvalitete nad izvedenim radova. Zahtjevi kvalitete su: stupanj zbijenosti Sz≥95%, Ms≥20 MN/m2 Obračun se vrši u m3 ugrađenog i zbijenog materijala.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400</v>
      </nc>
      <ndxf>
        <numFmt numFmtId="4" formatCode="#,##0.00"/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35</v>
      </nc>
      <ndxf>
        <numFmt numFmtId="4" formatCode="#,##0.00"/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s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K2" start="0" length="0">
      <dxf>
        <numFmt numFmtId="4" formatCode="#,##0.00"/>
        <alignment horizontal="right"/>
      </dxf>
    </rfmt>
    <rfmt sheetId="1" sqref="L2" start="0" length="0">
      <dxf>
        <numFmt numFmtId="4" formatCode="#,##0.00"/>
        <alignment horizontal="right"/>
      </dxf>
    </rfmt>
    <rfmt sheetId="1" sqref="M2" start="0" length="0">
      <dxf>
        <numFmt numFmtId="4" formatCode="#,##0.00"/>
        <alignment horizontal="right"/>
      </dxf>
    </rfmt>
    <rfmt sheetId="1" sqref="N2" start="0" length="0">
      <dxf>
        <font>
          <sz val="8"/>
          <color rgb="FFFF0000"/>
          <family val="2"/>
          <charset val="238"/>
        </font>
      </dxf>
    </rfmt>
  </rrc>
  <rrc rId="2470" sId="1" ref="A2:XFD2" action="deleteRow">
    <undo index="65535" exp="area" dr="J2:J6" r="J7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6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Izrada rekonstrukcije pokosa od humusnog materijala
</t>
          </r>
          <r>
            <rPr>
              <sz val="8"/>
              <rFont val="Arial"/>
              <family val="2"/>
              <charset val="238"/>
            </rPr>
            <t>Stavka se odnosi na završni sloj rekonstrukcije pokosa klizišta. Zatrpavanje humusnim materijalom u sloju od 0,3cm, uz poravnanje.  U cijenu je uključena doprema sa privremene deponije i ugradnja, 
Obračun se vrši po m3 izvedenog i zbijenog nasipa.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">
        <f>750*0.3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30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71" sId="1" ref="A2:XFD2" action="deleteRow">
    <undo index="65535" exp="area" dr="J2:J5" r="J6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7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Zaštita površine travnatim pokrivačem</t>
          </r>
          <r>
            <rPr>
              <sz val="8"/>
              <rFont val="Arial"/>
              <family val="2"/>
              <charset val="238"/>
            </rPr>
            <t xml:space="preserve">
Stavka obuhvaća nabavu vode, travne smjese, gnojiva, svog dodatnog materijala potrebnog za pripremu travne smjese i zatravljivanje kompletnih površina, miješanje, transport, postupak nanošenja, uz račun 50 g/m² sjemena, kao i njegovanje zatravljene površine do prve košnje. Stavka se plaća u iznosu od 30% nakon sjetve, a ostatak nakon nicanja trave. Obračun stavke se vrši po m2 izrasle trave.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m2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2500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5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72" sId="1" ref="A2:XFD2" action="deleteRow">
    <undo index="65535" exp="area" dr="J2:J4" r="J5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8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Filtarski geotekstil </t>
          </r>
          <r>
            <rPr>
              <sz val="8"/>
              <rFont val="Arial"/>
              <family val="2"/>
              <charset val="238"/>
            </rPr>
            <t xml:space="preserve">
Postavljanje filtarskog geotekstila min. vlačne čvrstoće 15 kN/m', vodopropusnosti okomito na geotekstil ≥70 l/m2s.  Geotekstil mora biti netkan, UV stabilan, termički neobrađen, bez recikliranih vlakana, te zadovoljavati karakteristike definirane u projektu. Geotekstil se ugrađuje u drenažni rov i u zasip iza zida. U cijenu je uključena nabava doprema i ugradnja. Preklopi od 50 cm se ne obračunavaju. Obračun se vrši po m² ugrađenog materijala. 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m2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900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4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73" sId="1" ref="A2:XFD2" action="deleteRow">
    <undo index="65535" exp="area" dr="J2:J3" r="J4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family val="2"/>
          <charset val="238"/>
        </font>
        <numFmt numFmtId="164" formatCode="0."/>
        <alignment horizontal="left"/>
      </dxf>
    </rfmt>
    <rcc rId="0" sId="1" s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B2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 t="inlineStr">
        <is>
          <t>9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cc rId="0" sId="1" s="1" dxf="1">
      <nc r="E2">
        <f>IF(B2="",A2&amp;".",A2&amp;"."&amp;B2&amp;"."&amp;C2&amp;".")</f>
      </nc>
      <ndxf>
        <font>
          <b/>
          <sz val="8"/>
          <color auto="1"/>
          <name val="Arial"/>
          <family val="2"/>
          <charset val="238"/>
          <scheme val="none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s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Drenažni materijal </t>
          </r>
          <r>
            <rPr>
              <sz val="8"/>
              <rFont val="Arial"/>
              <family val="2"/>
              <charset val="238"/>
            </rPr>
            <t xml:space="preserve">
Drenažni kameni materijal granulacije 8-32 mm ugrađuje se u drenažne rovove. U cijenu je uključena nabava, doprema i ugradnja prema detaljima iz projekta. 
Obračun se vrši u m3 ugrađenog materijala.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300</v>
      </nc>
      <ndxf>
        <numFmt numFmtId="4" formatCode="#,##0.00"/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45</v>
      </nc>
      <ndxf>
        <numFmt numFmtId="4" formatCode="#,##0.00"/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s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K2" start="0" length="0">
      <dxf>
        <numFmt numFmtId="4" formatCode="#,##0.00"/>
        <alignment horizontal="right"/>
        <border outline="0"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L2" start="0" length="0">
      <dxf>
        <numFmt numFmtId="4" formatCode="#,##0.00"/>
        <alignment horizontal="right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M2" start="0" length="0">
      <dxf>
        <numFmt numFmtId="4" formatCode="#,##0.00"/>
        <alignment horizontal="right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N2" start="0" length="0">
      <dxf>
        <font>
          <sz val="8"/>
          <color rgb="FFFF0000"/>
          <family val="2"/>
          <charset val="238"/>
        </font>
      </dxf>
    </rfmt>
  </rrc>
  <rrc rId="2474" sId="1" ref="A2:XFD2" action="deleteRow">
    <undo index="65535" exp="area" dr="J2" r="J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10</t>
        </is>
      </nc>
      <ndxf>
        <numFmt numFmtId="30" formatCode="@"/>
        <fill>
          <patternFill patternType="solid">
            <bgColor theme="0"/>
          </patternFill>
        </fill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 xml:space="preserve">Ispust iz drenaže u kamenu u betonu
</t>
          </r>
          <r>
            <rPr>
              <sz val="8"/>
              <rFont val="Arial"/>
              <family val="2"/>
              <charset val="238"/>
            </rPr>
            <t xml:space="preserve">Izrada ispusta drenažne cijevi pozicionirane iza zida na uređenu površinu kamena u betonu. Kamen granulacije 5-20 cm utisnut u 10 cm betona klase C 16/20. U cijenu je uključen sav rad (priprema podloge, ugradnja kamena i betona) i materijal za izvođenje radova (nabava, doprema, i ugradnja). Obračun se vrši po m2 izvedenog ispusta.  </t>
          </r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m2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</rrc>
  <rrc rId="2475" sId="1" ref="A2:XFD2" action="deleteRow">
    <undo index="65535" exp="ref" v="1" dr="J2" r="J74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alignment wrapText="1"/>
        <protection locked="0"/>
      </dxf>
    </rfmt>
    <rcc rId="0" sId="1" dxf="1">
      <nc r="E2" t="inlineStr">
        <is>
          <t>UKUPNO A.2.:  ZEMLJANI RADOVI GRUPE RADOVA A</t>
        </is>
      </nc>
      <n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">
        <f>SUM(#REF!)</f>
      </nc>
      <n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2476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sqref="B2" start="0" length="0">
      <dxf>
        <fill>
          <patternFill patternType="solid">
            <bgColor theme="0"/>
          </patternFill>
        </fill>
      </dxf>
    </rfmt>
    <rfmt sheetId="1" sqref="C2" start="0" length="0">
      <dxf>
        <fill>
          <patternFill patternType="solid">
            <bgColor theme="0"/>
          </patternFill>
        </fill>
      </dxf>
    </rfmt>
    <rfmt sheetId="1" sqref="D2" start="0" length="0">
      <dxf>
        <fill>
          <patternFill patternType="solid">
            <bgColor theme="0"/>
          </patternFill>
        </fill>
      </dxf>
    </rfmt>
    <rfmt sheetId="1" sqref="E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2477" sId="1" ref="A2:XFD2" action="deleteRow">
    <undo index="65535" exp="ref" v="1" dr="F2" r="F7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A.3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B2" start="0" length="0">
      <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2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t>BETONSKI RADOVI  GRUPE RADOVA A</t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478" sId="1" ref="A2:XFD2" action="deleteRow">
    <undo index="65535" exp="area" dr="J2:J7" r="J8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1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="1" sqref="D2" start="0" length="0">
      <dxf>
        <numFmt numFmtId="0" formatCode="General"/>
        <alignment horizontal="center"/>
        <border outline="0">
          <left style="thin">
            <color auto="1"/>
          </left>
          <top style="thin">
            <color auto="1"/>
          </top>
          <bottom style="thin">
            <color auto="1"/>
          </bottom>
        </border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Betoniranje naglavne grede i zida</t>
          </r>
          <r>
            <rPr>
              <sz val="8"/>
              <rFont val="Arial"/>
              <family val="2"/>
              <charset val="238"/>
            </rPr>
            <t xml:space="preserve">
Nabava, doprema i ugradnja betona klase C30/37 i razreda izloženosti XF2. za izvedbu naglavne grede. Beton se ugrađuje u dvostranoj oplati, uz obaveznu upotrebu vibratora i ručno dotjerivanje. U cijenu je uključena nabava, doprema ugradnja betona, dobava, montaža i demontaža oplate i dokazi kvalitete betona. 
Stavka se obračunava u m3 ugrađenog betona.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170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79" sId="1" ref="A2:XFD2" action="deleteRow">
    <undo index="65535" exp="area" dr="J2:J6" r="J7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2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Podložni beton klase C16/20</t>
          </r>
          <r>
            <rPr>
              <sz val="8"/>
              <rFont val="Arial"/>
              <family val="2"/>
              <charset val="238"/>
            </rPr>
            <t xml:space="preserve">
Nabava, doprema i ugradnja podložnog betona klase C16/20. Beton se ugrađuje  između pilota, ispod naglavne grede u debljini od 10cm te kao tajača. U cijenu je uključena nabava, doprema ugradnja betona, oplate i dokazi kvalitete betona. 
Stavka se obračunava u m3  ugrađenog betona.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103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120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80" sId="1" ref="A2:XFD2" action="deleteRow">
    <undo index="65535" exp="area" dr="J2:J5" r="J6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 xml:space="preserve">Armatura naglavne grede i zida
</t>
          </r>
          <r>
            <rPr>
              <sz val="8"/>
              <rFont val="Arial"/>
              <family val="2"/>
              <charset val="238"/>
            </rPr>
            <t>Nabava, doprema,  sječenje, savijanje, čišćenje i postavljanje  armature B500B  naglavne grede. U cijenu su uključeni svi radovi na dobavi i ugradnji armature.   
Obračun se vrši u kg ugrađene armature.</t>
          </r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81" sId="1" ref="A2:XFD2" action="deleteRow">
    <undo index="65535" exp="area" dr="J2:J4" r="J5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4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t xml:space="preserve">RA armatura </t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kg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55000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12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82" sId="1" ref="A2:XFD2" action="deleteRow">
    <undo index="65535" exp="area" dr="J2:J3" r="J4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5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>Uvodnica za geotehnička sidra</t>
          </r>
          <r>
            <rPr>
              <sz val="8"/>
              <rFont val="Arial"/>
              <family val="2"/>
              <charset val="238"/>
            </rPr>
            <t xml:space="preserve">
Sastoji se od pocinčane čelične ploče debljine 1cm sa navarenom cijevi duljine L=0,5m unutrašnjeg promjera od 168mm, ugrađene u naglavnu gredu prije betoniranja. Stavka uključuje, nabavu, dopremu, bravarske radove spajanja uvodnice te montažu na predviđeno mjesto prije betoniranja naglavne grade. 
Obračun se vrši po komadu izvedene uvodnice.</t>
          </r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33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  <rfmt sheetId="1" sqref="N2" start="0" length="0">
      <dxf>
        <font>
          <sz val="8"/>
          <color rgb="FFFF0000"/>
        </font>
        <fill>
          <patternFill patternType="solid">
            <bgColor rgb="FFFFFF00"/>
          </patternFill>
        </fill>
      </dxf>
    </rfmt>
  </rrc>
  <rrc rId="2483" sId="1" ref="A2:XFD2" action="deleteRow">
    <undo index="65535" exp="area" dr="J2" r="J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6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 xml:space="preserve">Izvedba procjednica
</t>
          </r>
          <r>
            <rPr>
              <sz val="8"/>
              <rFont val="Arial"/>
              <family val="2"/>
              <charset val="238"/>
            </rPr>
            <t>Procjednice od perforirane PVC cijevi, minimalnog promjera 100 mm duljine L=0,8 m ugrađuju se na istočni zid na uzdužnom razmaku 2,0 m. u nagibu 1% prema padini. U cijenu je uključena nabava, doprema i ugradnja prema detaljima i uvjetima iz projekta. 
Obračun po komadu izvedene i uređene procjednice.</t>
          </r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65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5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  <rfmt sheetId="1" sqref="N2" start="0" length="0">
      <dxf>
        <font>
          <sz val="8"/>
          <color rgb="FFFF0000"/>
        </font>
        <fill>
          <patternFill patternType="solid">
            <bgColor rgb="FFFFFF00"/>
          </patternFill>
        </fill>
      </dxf>
    </rfmt>
  </rrc>
  <rrc rId="2484" sId="1" ref="A2:XFD2" action="deleteRow">
    <undo index="65535" exp="ref" v="1" dr="J2" r="J66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alignment wrapText="1"/>
        <protection locked="0"/>
      </dxf>
    </rfmt>
    <rcc rId="0" sId="1" dxf="1">
      <nc r="E2" t="inlineStr">
        <is>
          <t>UKUPNO A.3.:  BETONSKI RADOVI GRUPE RADOVA A</t>
        </is>
      </nc>
      <n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">
        <f>SUM(#REF!)</f>
      </nc>
      <n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2485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sqref="E2" start="0" length="0">
      <dxf>
        <font>
          <b/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font>
          <sz val="8"/>
          <color theme="1"/>
          <family val="2"/>
          <charset val="238"/>
        </font>
        <alignment horizontal="left"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2486" sId="1" ref="A2:XFD2" action="deleteRow">
    <undo index="65535" exp="ref" v="1" dr="F2" r="F65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2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t>GEOTEHNIČKI RADOVI GRUPE RADOVA A</t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487" sId="1" ref="A2:XFD2" action="deleteRow">
    <undo index="65535" exp="area" dr="J2:J8" r="J9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1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Bušenje pilota</t>
          </r>
          <r>
            <rPr>
              <sz val="8"/>
              <rFont val="Arial"/>
              <family val="2"/>
              <charset val="238"/>
            </rPr>
            <t xml:space="preserve">
Bušenje "Benoto" pilota u glinovitom materijalu nazivnog promjera Ø1200 mm. Materijal detaljno opisan u geotehničkom elaboratu. U cijenu je uključen sav potreban materijal i rad na bušenju pilota (radne kolone, strojevi itd.) te utovaru iskopanog materijala u prijevozno sredstvo te se sav višak materijala odvozi na službenu gradsku deponiju u cijenu je uključena naknada i prijevoz do 20km. Jalovo bušenje se ne obračunava. Količina iskopa je 1,13m3/m' pilota. 
Obračun se vrši po m' izvedene bušotine.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m'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2600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200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K2" start="0" length="0">
      <dxf>
        <numFmt numFmtId="168" formatCode="0.0000"/>
      </dxf>
    </rfmt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88" sId="1" ref="A2:XFD2" action="deleteRow">
    <undo index="65535" exp="area" dr="J2:J7" r="J8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Armatura pilota</t>
          </r>
          <r>
            <rPr>
              <sz val="8"/>
              <rFont val="Arial"/>
              <family val="2"/>
              <charset val="238"/>
            </rPr>
            <t xml:space="preserve">
Nabava, doprema,  sječenje, savijanje, čišćenje i postavljanje  armature B500 B pilota. U cijenu su uključeni svi radovi na nabavi, dobavi i ugradnji armature pilota u (žica za vezanje, dodatno se ne obračunava). 
Obračun se vrši u kg ugrađene armature.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kg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290000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1.6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89" sId="1" ref="A2:XFD2" action="deleteRow">
    <undo index="65535" exp="area" dr="J2:J6" r="J7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Betoniranje pilota</t>
          </r>
          <r>
            <rPr>
              <sz val="8"/>
              <rFont val="Arial"/>
              <family val="2"/>
              <charset val="238"/>
            </rPr>
            <t xml:space="preserve">
Betoniranje bušenih pilota Ø1200 mm od betona klase čvrstoće C30/37 i razreda izloženosti XC2.  U slučaju vode u jami (bušotini), obavezno je betoniranje "kontraktor" metodom pomoću betonske pumpe. Betoniranje pilota mora se izvršiti u neprekidnom radu po cijeloj njegovoj dužini, a zastoji u radu ne smiju biti duži od 1 sata. U jediničnoj cijeni potrebno je uračunati vanprofilski dio kao i višak betona na vrhu pilota (min. visine 50cm) kojeg treba odstraniti. U jediničnoj cijeni obuhvaćeni su svi radovi, materijal i strojevi na prijenosu i prijevozu, izrada, doprema i ugradnja betona, te sve pomoćne radnje za rad stroja na izvlačenju kolona te dokazi kvalitete betona. 
Obračun se vrši po m3 izvedenog pilota računajući 1,13 m3/m'.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m3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2950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190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>
      <nc r="K2">
        <f>155/2.5</f>
      </nc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90" sId="1" ref="A2:XFD2" action="deleteRow">
    <undo index="65535" exp="area" dr="J2:J5" r="J6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Obrada betonskog vrha pilota</t>
          </r>
          <r>
            <rPr>
              <sz val="8"/>
              <rFont val="Arial"/>
              <family val="2"/>
              <charset val="238"/>
            </rPr>
            <t xml:space="preserve">
Obrada betonskog vrha pilota ručnim štemanjem završnog sloja završnog sloja debljine cca 50 cm. Od štemana betonska površine ne smije imati ostatke labavog agregata i mora biti potpuno čista i ravna prije betoniranja temeljne ploče. U jediničnoj cijeni sadržan sav materijal i rad na uređivanju glave pilota.  Sav višak materijala odvozi se na službenu gradsku deponiju u cijenu je uključena naknada i prijevoz do 20km.
Obračun se vrši po komadu obrađenog pilota.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103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26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91" sId="1" ref="A2:XFD2" action="deleteRow">
    <undo index="65535" exp="area" dr="J2:J4" r="J5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5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>Dokaz integriteta pilota</t>
          </r>
          <r>
            <rPr>
              <sz val="8"/>
              <rFont val="Arial"/>
              <family val="2"/>
              <charset val="238"/>
            </rPr>
            <t xml:space="preserve">
Dokaz integriteta svih betonskih Benoto pilota. U cijenu je uključen sav rad i materijal potreban za provedbu mjerenja te izradi izvješća. Obračun se vrši po komadu obrađenog pilota.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">
        <f>103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92" sId="1" ref="A2:XFD2" action="deleteRow">
    <undo index="65535" exp="area" dr="J2:J3" r="J4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6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Ugradnja trajnih geotehničkih  sidara
</t>
          </r>
          <r>
            <rPr>
              <sz val="8"/>
              <rFont val="Arial"/>
              <family val="2"/>
              <charset val="238"/>
            </rPr>
            <t>Izvedba geotehničkih prednapetih sidara sastavljenih od 4 sajle debljine 0,6'' A=4*150=600mm2, kvalitete čelika ftk=1860 N/mm2, pojedinačne duljine sidra 32m , sidrišne dionice duljine 10m,  prednapregnutih na silu od 350KN.  U cijenu uključena nabava, doprema, bušenje uz zaštitnu kolonu, odvoz viška materijala, injektiranje, pritezanje, sav rad i materijal potreban za izradu glave trajnog sidra.  Obračun radova po m' izvedenog sidra.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m'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H2">
        <f>33*32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235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93" sId="1" ref="A2:XFD2" action="deleteRow">
    <undo index="65535" exp="area" dr="J2" r="J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s="1" dxf="1">
      <nc r="C2">
        <v>7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rPr>
              <b/>
              <sz val="8"/>
              <rFont val="Arial"/>
              <family val="2"/>
              <charset val="238"/>
            </rPr>
            <t xml:space="preserve">Ispitivanje probnog  i primopredajnog sidara
</t>
          </r>
          <r>
            <rPr>
              <sz val="8"/>
              <rFont val="Arial"/>
              <family val="2"/>
              <charset val="238"/>
            </rPr>
            <t>Ispitivanje trajnih sidara prema HRN EN ISO 22477-5 ili jednakovrijedno uključuje sav rad i opremu (hidrauličnu prešu, hidrauličnu pumpu, tlačni dinamometar) potrebnu za izvršenje ispitivanja sidara prema zahtjevima iz projekta.  Obračun radova po komadu ispitanog sidra.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12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380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94" sId="1" ref="A2:XFD2" action="deleteRow">
    <undo index="65535" exp="ref" v="1" dr="J2" r="J57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alignment wrapText="1"/>
        <protection locked="0"/>
      </dxf>
    </rfmt>
    <rcc rId="0" sId="1" dxf="1">
      <nc r="E2" t="inlineStr">
        <is>
          <t>UKUPNO A.4.: GEOTEHNIČKI RADOVI GRUPE RADOVA A</t>
        </is>
      </nc>
      <n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">
        <f>SUM(#REF!)</f>
      </nc>
      <n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2495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fill>
          <patternFill patternType="solid">
            <bgColor theme="0"/>
          </patternFill>
        </fill>
        <alignment wrapText="1"/>
        <protection locked="0"/>
      </dxf>
    </rfmt>
    <rfmt sheetId="1" sqref="E2" start="0" length="0">
      <dxf>
        <font>
          <b/>
          <sz val="8"/>
          <color theme="1"/>
          <family val="2"/>
          <charset val="238"/>
        </font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font>
          <b/>
          <sz val="8"/>
          <color theme="1"/>
          <family val="2"/>
          <charset val="238"/>
        </font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b/>
          <sz val="8"/>
          <color theme="1"/>
          <family val="2"/>
          <charset val="238"/>
        </font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b/>
          <sz val="8"/>
          <color theme="1"/>
          <family val="2"/>
          <charset val="238"/>
        </font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font>
          <b/>
          <sz val="8"/>
          <color theme="1"/>
          <family val="2"/>
          <charset val="238"/>
        </font>
        <numFmt numFmtId="167" formatCode="#,##0.00\ _k_n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2496" sId="1" ref="A2:XFD2" action="deleteRow">
    <undo index="65535" exp="ref" v="1" dr="F2" r="F56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A.5</t>
        </is>
      </nc>
      <ndxf>
        <numFmt numFmtId="0" formatCode="General"/>
        <alignment horizontal="center"/>
      </ndxf>
    </rcc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t>GEODETSKI RADOVI GRUPE RADOVA A</t>
        </is>
      </nc>
      <ndxf>
        <font>
          <b/>
          <sz val="8"/>
        </font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497" sId="1" ref="A2:XFD2" action="deleteRow">
    <undo index="65535" exp="area" dr="J2:J3" r="J4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5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1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>Geodetski radovi</t>
          </r>
          <r>
            <rPr>
              <sz val="8"/>
              <rFont val="Arial"/>
              <family val="2"/>
              <charset val="238"/>
            </rPr>
            <t xml:space="preserve">
Iskolčenje zahvata, pilota, zone krčenja,  kontrola kota i svih drugih elemenata u skladu s projektom, izrada podloga za dokaznicu izvedenih količina tijekom gradnje.  Rad uključuje sva potrebna mjerenja u vezi prijenosa podataka iz projekta na teren i obrnuto, što uključuje: preuzimanje podataka u nadležnom katastru i stalnim geodetskim točkama i njihova obrada, provjera međe na terenu, iskolčenje zahvata prema projektu, (izrada elaborata iskolčenja), postavljanje i održavanje iskolčenih oznaka na terenu od početka radova do predaje svih radova investitoru.
Obračun se vrši po kompletu ukupno izvedene stavke.</t>
          </r>
        </is>
      </nc>
      <ndxf>
        <font>
          <b/>
          <sz val="8"/>
        </font>
        <numFmt numFmtId="2" formatCode="0.00"/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komplet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</v>
      </nc>
      <ndxf>
        <numFmt numFmtId="4" formatCode="#,##0.00"/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7000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98" sId="1" ref="A2:XFD2" action="deleteRow">
    <undo index="65535" exp="area" dr="J2" r="J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2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">
        <v>5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" t="inlineStr">
        <is>
          <t>2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2" start="0" length="0">
      <dxf>
        <numFmt numFmtId="0" formatCode="General"/>
        <alignment horizontal="center"/>
      </dxf>
    </rfmt>
    <rcc rId="0" sId="1" dxf="1">
      <nc r="E2">
        <f>IF(B2="",A2&amp;".",A2&amp;"."&amp;B2&amp;"."&amp;C2&amp;".")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2" t="inlineStr">
        <is>
          <r>
            <t>Snimka izvedenog stanja</t>
          </r>
          <r>
            <rPr>
              <sz val="8"/>
              <rFont val="Arial"/>
              <family val="2"/>
              <charset val="238"/>
            </rPr>
            <t xml:space="preserve">
Po završetku radova izvodi se projekt izvedenog stanja, GML, te snimak za katastar vodova. Radove izvodi ovlaštena osoba registrirana za opisane radove.
Obračun se vrši po kompletu ukupno izvedene stavke.</t>
          </r>
        </is>
      </nc>
      <ndxf>
        <font>
          <b/>
          <sz val="8"/>
        </font>
        <numFmt numFmtId="2" formatCode="0.00"/>
        <fill>
          <patternFill patternType="solid">
            <bgColor theme="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2" t="inlineStr">
        <is>
          <t>komplet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2">
        <v>1</v>
      </nc>
      <ndxf>
        <numFmt numFmtId="4" formatCode="#,##0.00"/>
        <fill>
          <patternFill patternType="solid">
            <bgColor theme="0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2">
        <v>1500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2">
        <f>H2*I2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2" start="0" length="0">
      <dxf>
        <numFmt numFmtId="30" formatCode="@"/>
      </dxf>
    </rfmt>
    <rfmt sheetId="1" sqref="M2" start="0" length="0">
      <dxf>
        <fill>
          <patternFill patternType="solid">
            <bgColor rgb="FF92D050"/>
          </patternFill>
        </fill>
      </dxf>
    </rfmt>
  </rrc>
  <rrc rId="2499" sId="1" ref="A2:XFD2" action="deleteRow">
    <undo index="65535" exp="ref" v="1" dr="J2" r="J5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2:XFD2" start="0" length="0">
      <dxf>
        <font>
          <sz val="8"/>
          <color theme="1"/>
          <family val="2"/>
          <charset val="238"/>
        </font>
        <alignment wrapText="1"/>
        <protection locked="0"/>
      </dxf>
    </rfmt>
    <rcc rId="0" sId="1" dxf="1">
      <nc r="E2" t="inlineStr">
        <is>
          <t>UKUPNO A.5.:  GEODETSKI RADOVI  GRUPE RADOVA A</t>
        </is>
      </nc>
      <n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F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wrapText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2">
        <f>SUM(#REF!)</f>
      </nc>
      <n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2500" sId="1" ref="A48:XFD48" action="deleteRow">
    <undo index="65535" exp="area" dr="J48:J53" r="J54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8:XFD4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8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8">
        <v>1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8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8" start="0" length="0">
      <dxf>
        <numFmt numFmtId="0" formatCode="General"/>
        <alignment horizontal="center"/>
      </dxf>
    </rfmt>
    <rcc rId="0" sId="1" dxf="1">
      <nc r="E48">
        <f>IF(B48="",A48&amp;".",A48&amp;"."&amp;B48&amp;".")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48">
        <f>#REF!</f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8">
        <f>#REF!</f>
      </nc>
      <n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48" start="0" length="0">
      <dxf>
        <numFmt numFmtId="30" formatCode="@"/>
      </dxf>
    </rfmt>
  </rrc>
  <rrc rId="2501" sId="1" ref="A48:XFD48" action="deleteRow">
    <undo index="65535" exp="area" dr="J48:J52" r="J53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8:XFD4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8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8">
        <v>2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8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8" start="0" length="0">
      <dxf>
        <numFmt numFmtId="0" formatCode="General"/>
        <alignment horizontal="center"/>
      </dxf>
    </rfmt>
    <rcc rId="0" sId="1" dxf="1">
      <nc r="E48">
        <f>IF(B48="",A48&amp;".",A48&amp;"."&amp;B48&amp;".")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48">
        <f>#REF!</f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8">
        <f>#REF!</f>
      </nc>
      <n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48" start="0" length="0">
      <dxf>
        <numFmt numFmtId="30" formatCode="@"/>
      </dxf>
    </rfmt>
  </rrc>
  <rrc rId="2502" sId="1" ref="A48:XFD48" action="deleteRow">
    <undo index="65535" exp="area" dr="J48:J51" r="J52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8:XFD4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8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8">
        <v>3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8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8" start="0" length="0">
      <dxf>
        <numFmt numFmtId="0" formatCode="General"/>
        <alignment horizontal="center"/>
      </dxf>
    </rfmt>
    <rcc rId="0" sId="1" dxf="1">
      <nc r="E48">
        <f>IF(B48="",A48&amp;".",A48&amp;"."&amp;B48&amp;".")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48">
        <f>#REF!</f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8">
        <f>#REF!</f>
      </nc>
      <n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48" start="0" length="0">
      <dxf>
        <numFmt numFmtId="30" formatCode="@"/>
      </dxf>
    </rfmt>
  </rrc>
  <rrc rId="2503" sId="1" ref="A48:XFD48" action="deleteRow">
    <undo index="65535" exp="area" dr="J48:J50" r="J51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8:XFD4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8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8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8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8" start="0" length="0">
      <dxf>
        <numFmt numFmtId="0" formatCode="General"/>
        <alignment horizontal="center"/>
      </dxf>
    </rfmt>
    <rcc rId="0" sId="1" dxf="1">
      <nc r="E48">
        <f>IF(B48="",A48&amp;".",A48&amp;"."&amp;B48&amp;".")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48">
        <f>#REF!</f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8">
        <f>#REF!</f>
      </nc>
      <n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48" start="0" length="0">
      <dxf>
        <numFmt numFmtId="30" formatCode="@"/>
      </dxf>
    </rfmt>
  </rrc>
  <rrc rId="2504" sId="1" ref="A48:XFD48" action="deleteRow">
    <undo index="65535" exp="area" dr="J48:J49" r="J50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8:XFD4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48" t="inlineStr">
        <is>
          <t>A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8">
        <v>5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8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8" start="0" length="0">
      <dxf>
        <numFmt numFmtId="0" formatCode="General"/>
        <alignment horizontal="center"/>
      </dxf>
    </rfmt>
    <rcc rId="0" sId="1" dxf="1">
      <nc r="E48">
        <f>IF(B48="",A48&amp;".",A48&amp;"."&amp;B48&amp;".")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48">
        <f>#REF!</f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8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8">
        <f>#REF!</f>
      </nc>
      <n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48" start="0" length="0">
      <dxf>
        <numFmt numFmtId="30" formatCode="@"/>
      </dxf>
    </rfmt>
  </rrc>
  <rcc rId="2505" sId="1">
    <oc r="A3" t="inlineStr">
      <is>
        <t>A.6</t>
      </is>
    </oc>
    <nc r="A3" t="inlineStr">
      <is>
        <t>B.4</t>
      </is>
    </nc>
  </rcc>
  <rcc rId="2506" sId="1" odxf="1" dxf="1">
    <oc r="A5" t="inlineStr">
      <is>
        <t>A</t>
      </is>
    </oc>
    <nc r="A5" t="inlineStr">
      <is>
        <t>B</t>
      </is>
    </nc>
    <odxf/>
    <ndxf/>
  </rcc>
  <rcc rId="2507" sId="1" odxf="1" dxf="1">
    <oc r="A6" t="inlineStr">
      <is>
        <t>A</t>
      </is>
    </oc>
    <nc r="A6" t="inlineStr">
      <is>
        <t>B</t>
      </is>
    </nc>
    <odxf/>
    <ndxf/>
  </rcc>
  <rcc rId="2508" sId="1" odxf="1" dxf="1">
    <oc r="A7" t="inlineStr">
      <is>
        <t>A</t>
      </is>
    </oc>
    <nc r="A7" t="inlineStr">
      <is>
        <t>B</t>
      </is>
    </nc>
    <odxf/>
    <ndxf/>
  </rcc>
  <rcc rId="2509" sId="1" odxf="1" dxf="1">
    <oc r="A8" t="inlineStr">
      <is>
        <t>A</t>
      </is>
    </oc>
    <nc r="A8" t="inlineStr">
      <is>
        <t>B</t>
      </is>
    </nc>
    <odxf/>
    <ndxf/>
  </rcc>
  <rcc rId="2510" sId="1" odxf="1" dxf="1">
    <oc r="A9" t="inlineStr">
      <is>
        <t>A</t>
      </is>
    </oc>
    <nc r="A9" t="inlineStr">
      <is>
        <t>B</t>
      </is>
    </nc>
    <odxf/>
    <ndxf/>
  </rcc>
  <rcc rId="2511" sId="1" odxf="1" dxf="1">
    <oc r="A10" t="inlineStr">
      <is>
        <t>A</t>
      </is>
    </oc>
    <nc r="A10" t="inlineStr">
      <is>
        <t>B</t>
      </is>
    </nc>
    <odxf/>
    <ndxf/>
  </rcc>
  <rcc rId="2512" sId="1">
    <oc r="B5">
      <v>6</v>
    </oc>
    <nc r="B5">
      <v>4</v>
    </nc>
  </rcc>
  <rcc rId="2513" sId="1">
    <oc r="B6">
      <v>6</v>
    </oc>
    <nc r="B6">
      <v>4</v>
    </nc>
  </rcc>
  <rcc rId="2514" sId="1">
    <oc r="B7">
      <v>6</v>
    </oc>
    <nc r="B7">
      <v>4</v>
    </nc>
  </rcc>
  <rcc rId="2515" sId="1">
    <oc r="B8">
      <v>6</v>
    </oc>
    <nc r="B8">
      <v>4</v>
    </nc>
  </rcc>
  <rcc rId="2516" sId="1">
    <oc r="B9">
      <v>6</v>
    </oc>
    <nc r="B9">
      <v>4</v>
    </nc>
  </rcc>
  <rcc rId="2517" sId="1">
    <oc r="B10">
      <v>6</v>
    </oc>
    <nc r="B10">
      <v>4</v>
    </nc>
  </rcc>
  <rcc rId="2518" sId="1">
    <oc r="A4" t="inlineStr">
      <is>
        <t>A</t>
      </is>
    </oc>
    <nc r="A4"/>
  </rcc>
  <rcc rId="2519" sId="1">
    <oc r="B4">
      <v>6</v>
    </oc>
    <nc r="B4"/>
  </rcc>
  <rcc rId="2520" sId="1">
    <oc r="C4" t="inlineStr">
      <is>
        <t>1</t>
      </is>
    </oc>
    <nc r="C4"/>
  </rcc>
  <rcc rId="2521" sId="1">
    <oc r="E4">
      <f>IF(B4="",A4&amp;".",A4&amp;"."&amp;B4&amp;"."&amp;C4&amp;".")</f>
    </oc>
    <nc r="E4"/>
  </rcc>
  <rcc rId="2522" sId="1">
    <oc r="F4" t="inlineStr">
      <is>
        <r>
          <rPr>
            <b/>
            <sz val="8"/>
            <rFont val="Arial"/>
            <family val="2"/>
            <charset val="238"/>
          </rPr>
          <t>Vertikalni  inklinometar u pilotu</t>
        </r>
        <r>
          <rPr>
            <sz val="8"/>
            <rFont val="Arial"/>
            <family val="2"/>
            <charset val="238"/>
          </rPr>
          <t xml:space="preserve">
Ugradnja  vertikalnog inklinometra u pilot s vrhom u naglavnoj gredi. U cijenu uračunato nabava doprema i ugradnja cijevi, čepa i poklopaca, te spojnice inklinacijskih cijevi prilikom pripreme armaturnih koševa AB pilota. Inklinometri su duljine L=26m . Obračun se vrši po m' izvedenog inklinometra.</t>
        </r>
      </is>
    </oc>
    <nc r="F4"/>
  </rcc>
  <rcc rId="2523" sId="1">
    <oc r="G4" t="inlineStr">
      <is>
        <t>m'</t>
      </is>
    </oc>
    <nc r="G4"/>
  </rcc>
  <rcc rId="2524" sId="1" numFmtId="4">
    <oc r="H4">
      <v>26</v>
    </oc>
    <nc r="H4"/>
  </rcc>
  <rcc rId="2525" sId="1" numFmtId="4">
    <oc r="I4">
      <v>145</v>
    </oc>
    <nc r="I4"/>
  </rcc>
  <rcc rId="2526" sId="1">
    <oc r="J4">
      <f>H4*I4</f>
    </oc>
    <nc r="J4"/>
  </rcc>
  <rcc rId="2527" sId="1">
    <oc r="C5" t="inlineStr">
      <is>
        <t>2</t>
      </is>
    </oc>
    <nc r="C5" t="inlineStr">
      <is>
        <t>1</t>
      </is>
    </nc>
  </rcc>
  <rcc rId="2528" sId="1">
    <oc r="C6" t="inlineStr">
      <is>
        <t>3</t>
      </is>
    </oc>
    <nc r="C6" t="inlineStr">
      <is>
        <t>2</t>
      </is>
    </nc>
  </rcc>
  <rcc rId="2529" sId="1">
    <oc r="C7" t="inlineStr">
      <is>
        <t>4</t>
      </is>
    </oc>
    <nc r="C7" t="inlineStr">
      <is>
        <t>3</t>
      </is>
    </nc>
  </rcc>
  <rcc rId="2530" sId="1">
    <oc r="C8" t="inlineStr">
      <is>
        <t>5</t>
      </is>
    </oc>
    <nc r="C8" t="inlineStr">
      <is>
        <t>4</t>
      </is>
    </nc>
  </rcc>
  <rcc rId="2531" sId="1">
    <oc r="C9" t="inlineStr">
      <is>
        <t>6</t>
      </is>
    </oc>
    <nc r="C9" t="inlineStr">
      <is>
        <t>5</t>
      </is>
    </nc>
  </rcc>
  <rcc rId="2532" sId="1">
    <oc r="C10" t="inlineStr">
      <is>
        <t>7</t>
      </is>
    </oc>
    <nc r="C10" t="inlineStr">
      <is>
        <t>6</t>
      </is>
    </nc>
  </rcc>
  <rcc rId="2533" sId="1" numFmtId="4">
    <oc r="H5">
      <v>50</v>
    </oc>
    <nc r="H5">
      <v>75</v>
    </nc>
  </rcc>
  <rrc rId="2534" sId="1" ref="A7:XFD7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7:XFD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7" t="inlineStr">
        <is>
          <t>B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7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7" t="inlineStr">
        <is>
          <t>3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7" start="0" length="0">
      <dxf>
        <numFmt numFmtId="0" formatCode="General"/>
        <alignment horizontal="center"/>
      </dxf>
    </rfmt>
    <rcc rId="0" sId="1" dxf="1">
      <nc r="E7">
        <f>IF(B7="",A7&amp;".",A7&amp;"."&amp;B7&amp;"."&amp;C7&amp;".")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7" t="inlineStr">
        <is>
          <r>
            <rPr>
              <b/>
              <sz val="8"/>
              <rFont val="Arial"/>
              <family val="2"/>
              <charset val="238"/>
            </rPr>
            <t xml:space="preserve">Mjerenje </t>
          </r>
          <r>
            <rPr>
              <sz val="8"/>
              <rFont val="Arial"/>
              <family val="2"/>
              <charset val="238"/>
            </rPr>
            <t xml:space="preserve">
U cijenu je uključen sav rad i materijal za provedbu mjerenja   inklinometra i piezometara te izradu izvještaja o provedenim mjerenjima. Predviđeno kontinuirano mjerenje do izvršenja svih radova. Stavka uključuje izradu izvještaja po svakom izvršenom mjerenju. Izvještaji moraju sadržavati karakteristike instalacije (oznaka i dubina senzora, ), te grafički i tablični prikaz promjena u vremenu.
Obračun po komadu izvedenih mjerenja svih ugrađenih inklinometra i piezometara.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7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7">
        <v>3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7">
        <v>5000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">
        <f>H7*I7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7" start="0" length="0">
      <dxf>
        <numFmt numFmtId="30" formatCode="@"/>
      </dxf>
    </rfmt>
  </rrc>
  <rrc rId="2535" sId="1" ref="A7:XFD7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7:XFD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7" t="inlineStr">
        <is>
          <t>B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7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7" t="inlineStr">
        <is>
          <t>4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7" start="0" length="0">
      <dxf>
        <numFmt numFmtId="0" formatCode="General"/>
        <alignment horizontal="center"/>
      </dxf>
    </rfmt>
    <rcc rId="0" sId="1" dxf="1">
      <nc r="E7">
        <f>IF(B7="",A7&amp;".",A7&amp;"."&amp;B7&amp;"."&amp;C7&amp;".")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7" t="inlineStr">
        <is>
          <r>
            <rPr>
              <b/>
              <sz val="8"/>
              <rFont val="Arial"/>
              <family val="2"/>
              <charset val="238"/>
            </rPr>
            <t>Geodetske točke</t>
          </r>
          <r>
            <rPr>
              <sz val="8"/>
              <rFont val="Arial"/>
              <family val="2"/>
              <charset val="238"/>
            </rPr>
            <t xml:space="preserve">
Ugradnja kontrolnih geodetskih točaka na zidu. U cijenu su uključeni nabava i doprema potrebnog materijala i sav rad na izvedbi mjernih točaka. Obračun se vrši prema komadu ugrađene geodetske točke.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7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7">
        <v>6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7">
        <v>120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">
        <f>H7*I7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7" start="0" length="0">
      <dxf>
        <numFmt numFmtId="30" formatCode="@"/>
      </dxf>
    </rfmt>
  </rrc>
  <rrc rId="2536" sId="1" ref="A7:XFD7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7:XFD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7" t="inlineStr">
        <is>
          <t>B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7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7" t="inlineStr">
        <is>
          <t>5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7" start="0" length="0">
      <dxf>
        <numFmt numFmtId="0" formatCode="General"/>
        <alignment horizontal="center"/>
      </dxf>
    </rfmt>
    <rcc rId="0" sId="1" dxf="1">
      <nc r="E7">
        <f>IF(B7="",A7&amp;".",A7&amp;"."&amp;B7&amp;"."&amp;C7&amp;".")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7" t="inlineStr">
        <is>
          <r>
            <rPr>
              <b/>
              <sz val="8"/>
              <rFont val="Arial"/>
              <family val="2"/>
              <charset val="238"/>
            </rPr>
            <t>Mjerenje - geodetske točke</t>
          </r>
          <r>
            <rPr>
              <sz val="8"/>
              <rFont val="Arial"/>
              <family val="2"/>
              <charset val="238"/>
            </rPr>
            <t xml:space="preserve">
U cijenu je uključen sav rad i materijal za provedbu  mjerenja geodetskih točaka te izradu privremenog i završnog izvještaja o provedenim mjerenjima. Predviđeno 4 mjerenja kroz fazu izvođenja sukladno dinamici izvođenja radova. Stavka uključuje izradu izvještaja po svakom izvršenom mjerenju.
Obračun po komadu izvedenih mjerenja svih geodetskih točaka.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7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7">
        <v>4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7">
        <v>120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">
        <f>H7*I7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7" start="0" length="0">
      <dxf>
        <numFmt numFmtId="30" formatCode="@"/>
      </dxf>
    </rfmt>
  </rrc>
  <rrc rId="2537" sId="1" ref="A7:XFD7" action="deleteRow">
    <undo index="65535" exp="area" dr="J4:J7" r="J9" sId="1"/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7:XFD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7" t="inlineStr">
        <is>
          <t>B</t>
        </is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7">
        <v>4</v>
      </nc>
      <n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7" t="inlineStr">
        <is>
          <t>6</t>
        </is>
      </nc>
      <n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7" start="0" length="0">
      <dxf>
        <numFmt numFmtId="0" formatCode="General"/>
        <alignment horizontal="center"/>
      </dxf>
    </rfmt>
    <rcc rId="0" sId="1" dxf="1">
      <nc r="E7">
        <f>IF(B7="",A7&amp;".",A7&amp;"."&amp;B7&amp;"."&amp;C7&amp;".")</f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F7" t="inlineStr">
        <is>
          <r>
            <rPr>
              <b/>
              <sz val="8"/>
              <rFont val="Arial"/>
              <family val="2"/>
              <charset val="238"/>
            </rPr>
            <t xml:space="preserve">Izrada plana monitoringa i tehničkog promatranja </t>
          </r>
          <r>
            <rPr>
              <sz val="8"/>
              <rFont val="Arial"/>
              <family val="2"/>
              <charset val="238"/>
            </rPr>
            <t xml:space="preserve">
Na temelju rezultata mjerenja izvodi se plan za njihovo daljnje mjerenje a sve u svrhu dokazivanja uspješnosti zahvata. U cijenu je uključena obrada podataka pomaka geodetskih točaka, pomaka u inklinometru te vodnog stupca u piezometaru te izrada plana za nastavak monitoringa te prijedlog tehničkog promatranja nad izvedenim zahvatom. Obračun se vrši po kompletu izvedene stavke.</t>
          </r>
        </is>
      </nc>
      <ndxf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G7" t="inlineStr">
        <is>
          <t>kom</t>
        </is>
      </nc>
      <n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H7">
        <v>1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 numFmtId="4">
      <nc r="I7">
        <v>5000</v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J7">
        <f>H7*I7</f>
      </nc>
      <n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7" start="0" length="0">
      <dxf>
        <numFmt numFmtId="30" formatCode="@"/>
      </dxf>
    </rfmt>
  </rrc>
  <rrc rId="2538" sId="1" ref="A41:XFD47" action="insertRow">
    <undo index="65535" exp="area" ref3D="1" dr="$K$1:$M$1048576" dn="Z_3AF17A56_31E3_43EB_8C59_77F7284D37C0_.wvu.Cols" sId="1"/>
    <undo index="65535" exp="area" ref3D="1" dr="$K$1:$M$1048576" dn="Z_11647BB3_BBF0_4AED_8E55_7639BB933805_.wvu.Cols" sId="1"/>
  </rrc>
  <rm rId="2539" sheetId="1" source="A2:XFD8" destination="A41:XFD47" sourceSheetId="1">
    <rfmt sheetId="1" xfDxf="1" sqref="A41:XFD41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xfDxf="1" sqref="A42:XFD42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xfDxf="1" sqref="A43:XFD43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xfDxf="1" sqref="A44:XFD44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xfDxf="1" sqref="A45:XFD45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xfDxf="1" sqref="A46:XFD46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xfDxf="1" sqref="A47:XFD47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sqref="E41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1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1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1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1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1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E4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2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2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2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E43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3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3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3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3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3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E44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4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4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4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4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4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E45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5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5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5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5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5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E46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6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6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6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6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6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E47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7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7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7" start="0" length="0">
      <dxf>
        <font>
          <b/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7" start="0" length="0">
      <dxf>
        <font>
          <sz val="8"/>
          <color theme="1"/>
          <family val="2"/>
          <charset val="238"/>
        </font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7" start="0" length="0">
      <dxf>
        <font>
          <b/>
          <sz val="8"/>
          <color theme="1"/>
          <family val="2"/>
          <charset val="238"/>
        </font>
        <numFmt numFmtId="167" formatCode="#,##0.00\ _k_n"/>
        <fill>
          <patternFill patternType="solid">
            <bgColor theme="0" tint="-0.14999847407452621"/>
          </patternFill>
        </fill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</rm>
  <rrc rId="2540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541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542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543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544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545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546" sId="1" ref="A2:XFD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2:XFD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2" start="0" length="0">
      <dxf>
        <numFmt numFmtId="0" formatCode="General"/>
        <alignment horizontal="center"/>
      </dxf>
    </rfmt>
    <rfmt sheetId="1" sqref="B2" start="0" length="0">
      <dxf>
        <numFmt numFmtId="0" formatCode="General"/>
        <alignment horizontal="center"/>
      </dxf>
    </rfmt>
    <rfmt sheetId="1" sqref="C2" start="0" length="0">
      <dxf>
        <numFmt numFmtId="30" formatCode="@"/>
        <alignment horizontal="center"/>
      </dxf>
    </rfmt>
    <rfmt sheetId="1" sqref="D2" start="0" length="0">
      <dxf>
        <numFmt numFmtId="0" formatCode="General"/>
        <alignment horizontal="center"/>
      </dxf>
    </rfmt>
    <rfmt sheetId="1" sqref="E2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2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2" start="0" length="0">
      <dxf>
        <numFmt numFmtId="30" formatCode="@"/>
      </dxf>
    </rfmt>
  </rrc>
  <rrc rId="2547" sId="1" ref="A51:XFD51" action="insertRow">
    <undo index="65535" exp="area" ref3D="1" dr="$K$1:$M$1048576" dn="Z_3AF17A56_31E3_43EB_8C59_77F7284D37C0_.wvu.Cols" sId="1"/>
    <undo index="65535" exp="area" ref3D="1" dr="$K$1:$M$1048576" dn="Z_11647BB3_BBF0_4AED_8E55_7639BB933805_.wvu.Cols" sId="1"/>
  </rrc>
  <rm rId="2548" sheetId="1" source="A44:XFD44" destination="A51:XFD51" sourceSheetId="1">
    <rfmt sheetId="1" xfDxf="1" s="1" sqref="A51:XFD51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51" start="0" length="0">
      <dxf>
        <numFmt numFmtId="0" formatCode="General"/>
        <alignment horizontal="center"/>
      </dxf>
    </rfmt>
    <rfmt sheetId="1" sqref="B51" start="0" length="0">
      <dxf>
        <numFmt numFmtId="0" formatCode="General"/>
        <alignment horizontal="center"/>
      </dxf>
    </rfmt>
    <rfmt sheetId="1" sqref="C51" start="0" length="0">
      <dxf>
        <numFmt numFmtId="30" formatCode="@"/>
        <alignment horizontal="center"/>
      </dxf>
    </rfmt>
    <rfmt sheetId="1" sqref="D51" start="0" length="0">
      <dxf>
        <numFmt numFmtId="0" formatCode="General"/>
        <alignment horizontal="center"/>
      </dxf>
    </rfmt>
    <rfmt sheetId="1" sqref="E51" start="0" length="0">
      <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51" start="0" length="0">
      <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51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51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51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51" start="0" length="0">
      <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51" start="0" length="0">
      <dxf>
        <numFmt numFmtId="30" formatCode="@"/>
      </dxf>
    </rfmt>
  </rm>
  <rrc rId="2549" sId="1" ref="A44:XFD44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4:XFD4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44" start="0" length="0">
      <dxf>
        <numFmt numFmtId="0" formatCode="General"/>
        <alignment horizontal="center"/>
      </dxf>
    </rfmt>
    <rfmt sheetId="1" sqref="B44" start="0" length="0">
      <dxf>
        <numFmt numFmtId="0" formatCode="General"/>
        <alignment horizontal="center"/>
      </dxf>
    </rfmt>
    <rfmt sheetId="1" sqref="C44" start="0" length="0">
      <dxf>
        <numFmt numFmtId="30" formatCode="@"/>
        <alignment horizontal="center"/>
      </dxf>
    </rfmt>
    <rfmt sheetId="1" sqref="D44" start="0" length="0">
      <dxf>
        <numFmt numFmtId="0" formatCode="General"/>
        <alignment horizontal="center"/>
      </dxf>
    </rfmt>
    <rfmt sheetId="1" sqref="E44" start="0" length="0">
      <dxf>
        <numFmt numFmtId="0" formatCode="General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4" start="0" length="0">
      <dxf>
        <numFmt numFmtId="2" formatCode="0.00"/>
        <fill>
          <patternFill patternType="solid">
            <bgColor rgb="FFFFFF00"/>
          </patternFill>
        </fill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4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4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4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4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44" start="0" length="0">
      <dxf>
        <numFmt numFmtId="30" formatCode="@"/>
      </dxf>
    </rfmt>
  </rrc>
  <rrc rId="2550" sId="1" ref="A42:XFD4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qref="A42:XFD42" start="0" length="0">
      <dxf>
        <font>
          <sz val="8"/>
          <color theme="1"/>
          <family val="2"/>
          <charset val="238"/>
        </font>
        <alignment wrapText="1"/>
        <protection locked="0"/>
      </dxf>
    </rfmt>
    <rfmt sheetId="1" sqref="E42" start="0" length="0">
      <dxf>
        <font>
          <b/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2" start="0" length="0">
      <dxf>
        <font>
          <sz val="8"/>
          <color theme="1"/>
          <family val="2"/>
          <charset val="238"/>
        </font>
        <alignment horizontal="left"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2" start="0" length="0">
      <dxf>
        <font>
          <sz val="8"/>
          <color theme="1"/>
          <family val="2"/>
          <charset val="23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2551" sId="1" ref="A42:XFD4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2:XFD4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42" start="0" length="0">
      <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2" start="0" length="0">
      <dxf>
        <numFmt numFmtId="0" formatCode="General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2" start="0" length="0">
      <dxf>
        <numFmt numFmtId="30" formatCode="@"/>
        <alignment horizontal="center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2" start="0" length="0">
      <dxf>
        <numFmt numFmtId="0" formatCode="General"/>
        <alignment horizontal="center"/>
      </dxf>
    </rfmt>
    <rfmt sheetId="1" sqref="E42" start="0" length="0">
      <dxf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F42" t="inlineStr">
        <is>
          <t>REKAPITULACIJA</t>
        </is>
      </nc>
      <n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42" start="0" length="0">
      <dxf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2" start="0" length="0">
      <dxf>
        <numFmt numFmtId="4" formatCode="#,##0.00"/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42" start="0" length="0">
      <dxf>
        <numFmt numFmtId="30" formatCode="@"/>
      </dxf>
    </rfmt>
  </rrc>
  <rrc rId="2552" sId="1" ref="A42:XFD4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2:XFD4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42" start="0" length="0">
      <dxf>
        <numFmt numFmtId="0" formatCode="General"/>
        <alignment horizontal="center"/>
      </dxf>
    </rfmt>
    <rfmt sheetId="1" sqref="B42" start="0" length="0">
      <dxf>
        <numFmt numFmtId="0" formatCode="General"/>
        <alignment horizontal="center"/>
      </dxf>
    </rfmt>
    <rfmt sheetId="1" sqref="C42" start="0" length="0">
      <dxf>
        <numFmt numFmtId="30" formatCode="@"/>
        <alignment horizontal="center"/>
      </dxf>
    </rfmt>
    <rfmt sheetId="1" sqref="D42" start="0" length="0">
      <dxf>
        <numFmt numFmtId="0" formatCode="General"/>
        <alignment horizontal="center"/>
      </dxf>
    </rfmt>
    <rfmt sheetId="1" sqref="E42" start="0" length="0">
      <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F42" t="inlineStr">
        <is>
          <t>UKUPNO GRUPE RADOVA A</t>
        </is>
      </nc>
      <n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G42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2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2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1" dxf="1">
      <nc r="J42">
        <f xml:space="preserve"> SUM(J48:J48)</f>
      </nc>
      <n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1" sqref="L42" start="0" length="0">
      <dxf>
        <numFmt numFmtId="30" formatCode="@"/>
      </dxf>
    </rfmt>
  </rrc>
  <rrc rId="2553" sId="1" ref="A42:XFD42" action="deleteRow">
    <undo index="65535" exp="area" ref3D="1" dr="$K$1:$M$1048576" dn="Z_3AF17A56_31E3_43EB_8C59_77F7284D37C0_.wvu.Cols" sId="1"/>
    <undo index="65535" exp="area" ref3D="1" dr="$K$1:$M$1048576" dn="Z_11647BB3_BBF0_4AED_8E55_7639BB933805_.wvu.Cols" sId="1"/>
    <rfmt sheetId="1" xfDxf="1" s="1" sqref="A42:XFD42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8"/>
          <color auto="1"/>
          <name val="Arial"/>
          <family val="2"/>
          <charset val="238"/>
          <scheme val="none"/>
        </font>
        <numFmt numFmtId="164" formatCode="0."/>
        <fill>
          <patternFill patternType="none">
            <fgColor indexed="64"/>
            <bgColor indexed="65"/>
          </patternFill>
        </fill>
        <alignment horizontal="left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42" start="0" length="0">
      <dxf>
        <numFmt numFmtId="0" formatCode="General"/>
        <alignment horizontal="center"/>
      </dxf>
    </rfmt>
    <rfmt sheetId="1" sqref="B42" start="0" length="0">
      <dxf>
        <numFmt numFmtId="0" formatCode="General"/>
        <alignment horizontal="center"/>
      </dxf>
    </rfmt>
    <rfmt sheetId="1" sqref="C42" start="0" length="0">
      <dxf>
        <numFmt numFmtId="30" formatCode="@"/>
        <alignment horizontal="center"/>
      </dxf>
    </rfmt>
    <rfmt sheetId="1" sqref="D42" start="0" length="0">
      <dxf>
        <numFmt numFmtId="0" formatCode="General"/>
        <alignment horizontal="center"/>
      </dxf>
    </rfmt>
    <rfmt sheetId="1" sqref="E42" start="0" length="0">
      <dxf>
        <font>
          <b/>
          <sz val="8"/>
        </font>
        <numFmt numFmtId="0" formatCode="General"/>
        <alignment vertic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F42" start="0" length="0">
      <dxf>
        <font>
          <b/>
          <sz val="8"/>
        </font>
        <numFmt numFmtId="2" formatCode="0.00"/>
        <alignment vertical="center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G42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H42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I42" start="0" length="0">
      <dxf>
        <font>
          <b/>
          <sz val="8"/>
        </font>
        <alignment horizontal="center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J42" start="0" length="0">
      <dxf>
        <font>
          <b/>
          <sz val="8"/>
        </font>
        <numFmt numFmtId="4" formatCode="#,##0.00"/>
        <alignment horizontal="center" vertical="justify" wrapText="1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1" sqref="L42" start="0" length="0">
      <dxf>
        <numFmt numFmtId="30" formatCode="@"/>
      </dxf>
    </rfmt>
  </rrc>
  <rcc rId="2554" sId="1">
    <oc r="A46" t="inlineStr">
      <is>
        <t>A</t>
      </is>
    </oc>
    <nc r="A46" t="inlineStr">
      <is>
        <t>B</t>
      </is>
    </nc>
  </rcc>
  <rcc rId="2555" sId="1">
    <oc r="B46">
      <v>6</v>
    </oc>
    <nc r="B46">
      <v>4</v>
    </nc>
  </rcc>
  <rcc rId="2556" sId="1">
    <oc r="J47">
      <f xml:space="preserve"> SUM(J43:J45)</f>
    </oc>
    <nc r="J47">
      <f xml:space="preserve"> SUM(J43:M46)</f>
    </nc>
  </rcc>
  <rcc rId="2557" sId="1">
    <oc r="F38" t="inlineStr">
      <is>
        <r>
          <rPr>
            <b/>
            <sz val="8"/>
            <rFont val="Arial"/>
            <family val="2"/>
            <charset val="238"/>
          </rPr>
          <t xml:space="preserve">Ugradnja i opažanje elektronskog piezometra 
</t>
        </r>
        <r>
          <rPr>
            <sz val="8"/>
            <rFont val="Arial"/>
            <family val="2"/>
            <charset val="238"/>
          </rPr>
          <t>Ugradnja i opažanje elektronskog piezometra (pozicionirane uz inklinometre) dužine 10 m s 4 senzora (opažajnih mjesta). Veličine pornih pritisaka potrebno je bilježiti svakih 4 sata. Stavka uključuje mobilizaciju ljudi i opreme, transport, izradu pristupnih puteva do lokacija ugradnje, bušenje i ugradnju električnih senzora s centralnom stanicom za snimanje podataka, postavljanje bentonitnog čepa iznad svakog senzora. Piezometri se ugrađuju u blizini inklinometra. Obračun se vrši po m' izvedenog piezometra.</t>
        </r>
      </is>
    </oc>
    <nc r="F38" t="inlineStr">
      <is>
        <r>
          <rPr>
            <b/>
            <sz val="8"/>
            <rFont val="Arial"/>
            <family val="2"/>
            <charset val="238"/>
          </rPr>
          <t xml:space="preserve">Ugradnja elektronskog piezometra 
</t>
        </r>
        <r>
          <rPr>
            <sz val="8"/>
            <rFont val="Arial"/>
            <family val="2"/>
            <charset val="238"/>
          </rPr>
          <t>Ugradnja 3 elektronska piezometra (pozicionirane uz inklinometre) dužine 10 m sa po 4 senzora (opažajnih mjesta).  Stavka uključuje mobilizaciju ljudi i opreme, transport, izradu pristupnih puteva do lokacija ugradnje, bušenje i ugradnju električnih senzora s centralnom stanicom za snimanje podataka, postavljanje bentonitnog čepa iznad svakog senzora. Piezometri se ugrađuju u blizini inklinometra. Obračun se vrši po m' izvedenog piezometra.</t>
        </r>
      </is>
    </nc>
  </rcc>
  <rcc rId="2558" sId="1">
    <oc r="F35" t="inlineStr">
      <is>
        <t>MONITORING GRUPE RADOVA A</t>
      </is>
    </oc>
    <nc r="F35" t="inlineStr">
      <is>
        <t>OPREMA MONITORINGA GRUPE RADOVA B</t>
      </is>
    </nc>
  </rcc>
  <rcc rId="2559" sId="1">
    <oc r="E40" t="inlineStr">
      <is>
        <t>UKUPNO A.6.:  MONITORING  GRUPE RADOVA A</t>
      </is>
    </oc>
    <nc r="E40" t="inlineStr">
      <is>
        <t>UKUPNO B.4:  OPREMA MONITORINGA  GRUPE RADOVA B</t>
      </is>
    </nc>
  </rcc>
  <rcv guid="{11647BB3-BBF0-4AED-8E55-7639BB933805}" action="delete"/>
  <rdn rId="0" localSheetId="1" customView="1" name="Z_11647BB3_BBF0_4AED_8E55_7639BB933805_.wvu.PrintArea" hidden="1" oldHidden="1">
    <formula>ŠANDROVAC!$E$1:$J$47</formula>
    <oldFormula>ŠANDROVAC!$E$1:$J$47</oldFormula>
  </rdn>
  <rdn rId="0" localSheetId="1" customView="1" name="Z_11647BB3_BBF0_4AED_8E55_7639BB933805_.wvu.PrintTitles" hidden="1" oldHidden="1">
    <formula>ŠANDROVAC!$1:$1</formula>
    <oldFormula>ŠANDROVAC!$1:$1</oldFormula>
  </rdn>
  <rdn rId="0" localSheetId="1" customView="1" name="Z_11647BB3_BBF0_4AED_8E55_7639BB933805_.wvu.Cols" hidden="1" oldHidden="1">
    <formula>ŠANDROVAC!$K:$M</formula>
    <oldFormula>ŠANDROVAC!$K:$M</oldFormula>
  </rdn>
  <rdn rId="0" localSheetId="1" customView="1" name="Z_11647BB3_BBF0_4AED_8E55_7639BB933805_.wvu.FilterData" hidden="1" oldHidden="1">
    <formula>ŠANDROVAC!$A$1:$J$1</formula>
    <oldFormula>ŠANDROVAC!$A$1:$J$1</oldFormula>
  </rdn>
  <rcv guid="{11647BB3-BBF0-4AED-8E55-7639BB933805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zoomScaleNormal="100" zoomScaleSheetLayoutView="100" zoomScalePageLayoutView="85" workbookViewId="0">
      <selection activeCell="F5" sqref="F5"/>
    </sheetView>
  </sheetViews>
  <sheetFormatPr defaultColWidth="11.44140625" defaultRowHeight="10.199999999999999"/>
  <cols>
    <col min="1" max="2" width="5.44140625" style="15" customWidth="1"/>
    <col min="3" max="3" width="5.44140625" style="16" customWidth="1"/>
    <col min="4" max="4" width="5.44140625" style="15" customWidth="1"/>
    <col min="5" max="5" width="6.88671875" style="41" customWidth="1"/>
    <col min="6" max="6" width="44" style="68" customWidth="1"/>
    <col min="7" max="7" width="5.6640625" style="18" customWidth="1"/>
    <col min="8" max="8" width="10.33203125" style="19" customWidth="1"/>
    <col min="9" max="9" width="14.33203125" style="19" customWidth="1"/>
    <col min="10" max="10" width="12.109375" style="19" customWidth="1"/>
    <col min="11" max="11" width="10.33203125" style="20" hidden="1" customWidth="1"/>
    <col min="12" max="12" width="10.33203125" style="21" hidden="1" customWidth="1"/>
    <col min="13" max="13" width="2.5546875" style="20" hidden="1" customWidth="1"/>
    <col min="14" max="19" width="10.33203125" style="20" customWidth="1"/>
    <col min="20" max="16384" width="11.44140625" style="20"/>
  </cols>
  <sheetData>
    <row r="1" spans="1:14" s="14" customFormat="1" ht="20.399999999999999">
      <c r="A1" s="12" t="s">
        <v>3</v>
      </c>
      <c r="B1" s="12" t="s">
        <v>4</v>
      </c>
      <c r="C1" s="13"/>
      <c r="D1" s="12"/>
      <c r="E1" s="3" t="s">
        <v>9</v>
      </c>
      <c r="F1" s="78" t="s">
        <v>10</v>
      </c>
      <c r="G1" s="3" t="s">
        <v>5</v>
      </c>
      <c r="H1" s="4" t="s">
        <v>6</v>
      </c>
      <c r="I1" s="5" t="s">
        <v>7</v>
      </c>
      <c r="J1" s="6" t="s">
        <v>34</v>
      </c>
      <c r="L1" s="13"/>
    </row>
    <row r="2" spans="1:14" ht="12.6" customHeight="1">
      <c r="A2" s="1"/>
      <c r="B2" s="1"/>
      <c r="C2" s="22"/>
      <c r="E2" s="17"/>
      <c r="F2" s="65"/>
      <c r="M2" s="23"/>
    </row>
    <row r="3" spans="1:14" s="14" customFormat="1">
      <c r="A3" s="12"/>
      <c r="B3" s="12"/>
      <c r="C3" s="13"/>
      <c r="D3" s="12"/>
      <c r="E3" s="3" t="s">
        <v>16</v>
      </c>
      <c r="F3" s="77" t="s">
        <v>41</v>
      </c>
      <c r="G3" s="3"/>
      <c r="H3" s="4"/>
      <c r="I3" s="5"/>
      <c r="J3" s="6"/>
      <c r="L3" s="13"/>
    </row>
    <row r="4" spans="1:14">
      <c r="A4" s="15" t="s">
        <v>18</v>
      </c>
      <c r="E4" s="17" t="str">
        <f>IF(B4="",A4&amp;".",A4&amp;"."&amp;B4&amp;".")</f>
        <v>B.1.</v>
      </c>
      <c r="F4" s="66" t="s">
        <v>54</v>
      </c>
    </row>
    <row r="5" spans="1:14" ht="166.95" customHeight="1">
      <c r="A5" s="1" t="s">
        <v>16</v>
      </c>
      <c r="B5" s="1">
        <v>1</v>
      </c>
      <c r="C5" s="22" t="s">
        <v>14</v>
      </c>
      <c r="E5" s="17" t="str">
        <f>IF(B5="",A5&amp;".",A5&amp;"."&amp;B5&amp;"."&amp;C5&amp;".")</f>
        <v>B.1.1.</v>
      </c>
      <c r="F5" s="66" t="s">
        <v>55</v>
      </c>
      <c r="G5" s="18" t="s">
        <v>11</v>
      </c>
      <c r="H5" s="19">
        <v>1</v>
      </c>
      <c r="J5" s="19">
        <f t="shared" ref="J5:J7" si="0">H5*I5</f>
        <v>0</v>
      </c>
      <c r="M5" s="23"/>
    </row>
    <row r="6" spans="1:14" ht="71.400000000000006">
      <c r="A6" s="1" t="s">
        <v>16</v>
      </c>
      <c r="B6" s="1">
        <v>1</v>
      </c>
      <c r="C6" s="22" t="s">
        <v>17</v>
      </c>
      <c r="E6" s="17" t="str">
        <f t="shared" ref="E6:E10" si="1">IF(B6="",A6&amp;".",A6&amp;"."&amp;B6&amp;"."&amp;C6&amp;".")</f>
        <v>B.1.2.</v>
      </c>
      <c r="F6" s="67" t="s">
        <v>29</v>
      </c>
      <c r="G6" s="18" t="s">
        <v>0</v>
      </c>
      <c r="H6" s="19">
        <f>3000+300+715+110+600+1500</f>
        <v>6225</v>
      </c>
      <c r="J6" s="19">
        <f t="shared" si="0"/>
        <v>0</v>
      </c>
      <c r="M6" s="23"/>
    </row>
    <row r="7" spans="1:14" ht="112.2">
      <c r="A7" s="1" t="s">
        <v>16</v>
      </c>
      <c r="B7" s="1">
        <v>1</v>
      </c>
      <c r="C7" s="22" t="s">
        <v>19</v>
      </c>
      <c r="E7" s="17" t="str">
        <f t="shared" si="1"/>
        <v>B.1.3.</v>
      </c>
      <c r="F7" s="67" t="s">
        <v>48</v>
      </c>
      <c r="G7" s="18" t="s">
        <v>2</v>
      </c>
      <c r="H7" s="19">
        <v>100</v>
      </c>
      <c r="J7" s="19">
        <f t="shared" si="0"/>
        <v>0</v>
      </c>
      <c r="M7" s="23"/>
    </row>
    <row r="8" spans="1:14" ht="71.400000000000006">
      <c r="A8" s="1" t="s">
        <v>16</v>
      </c>
      <c r="B8" s="1">
        <v>1</v>
      </c>
      <c r="C8" s="22" t="s">
        <v>15</v>
      </c>
      <c r="E8" s="17" t="str">
        <f t="shared" ref="E8" si="2">IF(B8="",A8&amp;".",A8&amp;"."&amp;B8&amp;"."&amp;C8&amp;".")</f>
        <v>B.1.4.</v>
      </c>
      <c r="F8" s="67" t="s">
        <v>49</v>
      </c>
      <c r="G8" s="18" t="s">
        <v>0</v>
      </c>
      <c r="H8" s="19">
        <v>6225</v>
      </c>
      <c r="J8" s="19">
        <f t="shared" ref="J8" si="3">H8*I8</f>
        <v>0</v>
      </c>
      <c r="M8" s="23"/>
    </row>
    <row r="9" spans="1:14" ht="61.2">
      <c r="A9" s="1" t="s">
        <v>16</v>
      </c>
      <c r="B9" s="1">
        <v>1</v>
      </c>
      <c r="C9" s="22" t="s">
        <v>13</v>
      </c>
      <c r="E9" s="17" t="str">
        <f t="shared" si="1"/>
        <v>B.1.5.</v>
      </c>
      <c r="F9" s="68" t="s">
        <v>28</v>
      </c>
      <c r="G9" s="18" t="s">
        <v>27</v>
      </c>
      <c r="H9" s="19">
        <v>1</v>
      </c>
      <c r="J9" s="19">
        <f>H9*I9</f>
        <v>0</v>
      </c>
      <c r="M9" s="23"/>
    </row>
    <row r="10" spans="1:14" s="29" customFormat="1" ht="51">
      <c r="A10" s="1" t="s">
        <v>16</v>
      </c>
      <c r="B10" s="1">
        <v>1</v>
      </c>
      <c r="C10" s="22" t="s">
        <v>23</v>
      </c>
      <c r="D10" s="15"/>
      <c r="E10" s="17" t="str">
        <f t="shared" si="1"/>
        <v>B.1.6.</v>
      </c>
      <c r="F10" s="69" t="s">
        <v>30</v>
      </c>
      <c r="G10" s="7" t="s">
        <v>8</v>
      </c>
      <c r="H10" s="28">
        <v>50</v>
      </c>
      <c r="I10" s="28"/>
      <c r="J10" s="19">
        <f>H10*I10</f>
        <v>0</v>
      </c>
      <c r="L10" s="30"/>
      <c r="N10" s="31"/>
    </row>
    <row r="11" spans="1:14" s="2" customFormat="1" ht="18" customHeight="1">
      <c r="E11" s="42" t="s">
        <v>42</v>
      </c>
      <c r="F11" s="42"/>
      <c r="G11" s="42"/>
      <c r="H11" s="42"/>
      <c r="I11" s="8"/>
      <c r="J11" s="9">
        <f>SUM(J5:J10)</f>
        <v>0</v>
      </c>
    </row>
    <row r="12" spans="1:14" s="53" customFormat="1" ht="17.399999999999999" customHeight="1">
      <c r="E12" s="54"/>
      <c r="F12" s="65"/>
      <c r="G12" s="35"/>
      <c r="H12" s="28"/>
      <c r="I12" s="55"/>
      <c r="J12" s="56"/>
    </row>
    <row r="13" spans="1:14">
      <c r="A13" s="1" t="s">
        <v>16</v>
      </c>
      <c r="B13" s="1">
        <v>2</v>
      </c>
      <c r="C13" s="22" t="s">
        <v>14</v>
      </c>
      <c r="E13" s="44" t="str">
        <f>IF(B13="",A13&amp;".",A13&amp;"."&amp;B13&amp;".")</f>
        <v>B.2.</v>
      </c>
      <c r="F13" s="66" t="s">
        <v>46</v>
      </c>
    </row>
    <row r="14" spans="1:14" s="29" customFormat="1" ht="71.400000000000006">
      <c r="A14" s="1" t="s">
        <v>16</v>
      </c>
      <c r="B14" s="32">
        <v>2</v>
      </c>
      <c r="C14" s="33" t="s">
        <v>14</v>
      </c>
      <c r="D14" s="34"/>
      <c r="E14" s="17" t="str">
        <f t="shared" ref="E14:E24" si="4">IF(B14="",A14&amp;".",A14&amp;"."&amp;B14&amp;"."&amp;C14&amp;".")</f>
        <v>B.2.1.</v>
      </c>
      <c r="F14" s="66" t="s">
        <v>35</v>
      </c>
      <c r="G14" s="35" t="s">
        <v>1</v>
      </c>
      <c r="H14" s="28">
        <v>1300</v>
      </c>
      <c r="I14" s="28"/>
      <c r="J14" s="19">
        <f t="shared" ref="J14:J16" si="5">H14*I14</f>
        <v>0</v>
      </c>
      <c r="L14" s="30"/>
    </row>
    <row r="15" spans="1:14" ht="71.400000000000006">
      <c r="A15" s="1" t="s">
        <v>16</v>
      </c>
      <c r="B15" s="1">
        <v>2</v>
      </c>
      <c r="C15" s="33" t="s">
        <v>17</v>
      </c>
      <c r="E15" s="17" t="str">
        <f t="shared" si="4"/>
        <v>B.2.2.</v>
      </c>
      <c r="F15" s="68" t="s">
        <v>37</v>
      </c>
      <c r="G15" s="18" t="s">
        <v>1</v>
      </c>
      <c r="H15" s="19">
        <v>4000</v>
      </c>
      <c r="J15" s="19">
        <f>H15*I15</f>
        <v>0</v>
      </c>
    </row>
    <row r="16" spans="1:14" s="29" customFormat="1" ht="71.400000000000006">
      <c r="A16" s="1" t="s">
        <v>16</v>
      </c>
      <c r="B16" s="1">
        <v>2</v>
      </c>
      <c r="C16" s="33" t="s">
        <v>19</v>
      </c>
      <c r="D16" s="34"/>
      <c r="E16" s="17" t="str">
        <f t="shared" si="4"/>
        <v>B.2.3.</v>
      </c>
      <c r="F16" s="68" t="s">
        <v>31</v>
      </c>
      <c r="G16" s="35" t="s">
        <v>0</v>
      </c>
      <c r="H16" s="28">
        <v>2200</v>
      </c>
      <c r="I16" s="28"/>
      <c r="J16" s="19">
        <f t="shared" si="5"/>
        <v>0</v>
      </c>
      <c r="L16" s="30"/>
      <c r="N16" s="20"/>
    </row>
    <row r="17" spans="1:15" s="37" customFormat="1" ht="51">
      <c r="A17" s="1" t="s">
        <v>16</v>
      </c>
      <c r="B17" s="1">
        <v>2</v>
      </c>
      <c r="C17" s="33" t="s">
        <v>15</v>
      </c>
      <c r="D17" s="24"/>
      <c r="E17" s="17" t="str">
        <f>IF(B17="",A17&amp;".",A17&amp;"."&amp;B17&amp;"."&amp;C17&amp;".")</f>
        <v>B.2.4.</v>
      </c>
      <c r="F17" s="68" t="s">
        <v>26</v>
      </c>
      <c r="G17" s="25" t="s">
        <v>1</v>
      </c>
      <c r="H17" s="26">
        <v>3000</v>
      </c>
      <c r="I17" s="26"/>
      <c r="J17" s="19">
        <f>H17*I17</f>
        <v>0</v>
      </c>
      <c r="K17" s="39"/>
      <c r="L17" s="40"/>
      <c r="M17" s="40"/>
      <c r="N17" s="36"/>
    </row>
    <row r="18" spans="1:15" ht="71.400000000000006">
      <c r="A18" s="1" t="s">
        <v>16</v>
      </c>
      <c r="B18" s="1">
        <v>2</v>
      </c>
      <c r="C18" s="33" t="s">
        <v>13</v>
      </c>
      <c r="E18" s="17" t="str">
        <f t="shared" si="4"/>
        <v>B.2.5.</v>
      </c>
      <c r="F18" s="68" t="s">
        <v>36</v>
      </c>
      <c r="G18" s="18" t="s">
        <v>1</v>
      </c>
      <c r="H18" s="19">
        <v>20000</v>
      </c>
      <c r="J18" s="19">
        <f t="shared" ref="J18" si="6">H18*I18</f>
        <v>0</v>
      </c>
    </row>
    <row r="19" spans="1:15" ht="61.2">
      <c r="A19" s="1" t="s">
        <v>16</v>
      </c>
      <c r="B19" s="1">
        <v>2</v>
      </c>
      <c r="C19" s="33" t="s">
        <v>23</v>
      </c>
      <c r="E19" s="17" t="str">
        <f>IF(B19="",A19&amp;".",A19&amp;"."&amp;B19&amp;"."&amp;C19&amp;".")</f>
        <v>B.2.6.</v>
      </c>
      <c r="F19" s="68" t="s">
        <v>32</v>
      </c>
      <c r="G19" s="18" t="s">
        <v>1</v>
      </c>
      <c r="H19" s="19">
        <v>1200</v>
      </c>
      <c r="J19" s="19">
        <f>H19*I19</f>
        <v>0</v>
      </c>
    </row>
    <row r="20" spans="1:15" s="37" customFormat="1" ht="81.599999999999994">
      <c r="A20" s="1" t="s">
        <v>16</v>
      </c>
      <c r="B20" s="1">
        <v>2</v>
      </c>
      <c r="C20" s="33" t="s">
        <v>24</v>
      </c>
      <c r="D20" s="24"/>
      <c r="E20" s="17" t="str">
        <f>IF(B20="",A20&amp;".",A20&amp;"."&amp;B20&amp;"."&amp;C20&amp;".")</f>
        <v>B.2.7.</v>
      </c>
      <c r="F20" s="70" t="s">
        <v>12</v>
      </c>
      <c r="G20" s="25" t="s">
        <v>0</v>
      </c>
      <c r="H20" s="26">
        <v>3800</v>
      </c>
      <c r="I20" s="26"/>
      <c r="J20" s="19">
        <f>H20*I20</f>
        <v>0</v>
      </c>
      <c r="K20" s="27"/>
      <c r="L20" s="27"/>
      <c r="M20" s="27"/>
    </row>
    <row r="21" spans="1:15" ht="91.8">
      <c r="A21" s="1" t="s">
        <v>16</v>
      </c>
      <c r="B21" s="1">
        <v>2</v>
      </c>
      <c r="C21" s="22" t="s">
        <v>25</v>
      </c>
      <c r="E21" s="17" t="str">
        <f t="shared" ref="E21" si="7">IF(B21="",A21&amp;".",A21&amp;"."&amp;B21&amp;"."&amp;C21&amp;".")</f>
        <v>B.2.8.</v>
      </c>
      <c r="F21" s="71" t="s">
        <v>33</v>
      </c>
      <c r="G21" s="18" t="s">
        <v>0</v>
      </c>
      <c r="H21" s="19">
        <v>5000</v>
      </c>
      <c r="J21" s="19">
        <f t="shared" ref="J21" si="8">H21*I21</f>
        <v>0</v>
      </c>
    </row>
    <row r="22" spans="1:15" ht="239.25" customHeight="1">
      <c r="A22" s="1" t="s">
        <v>16</v>
      </c>
      <c r="B22" s="1">
        <v>2</v>
      </c>
      <c r="C22" s="33" t="s">
        <v>20</v>
      </c>
      <c r="E22" s="58" t="str">
        <f>IF(B22="",A22&amp;".",A22&amp;"."&amp;B22&amp;"."&amp;C22&amp;".")</f>
        <v>B.2.9.</v>
      </c>
      <c r="F22" s="72" t="s">
        <v>64</v>
      </c>
      <c r="G22" s="59" t="s">
        <v>0</v>
      </c>
      <c r="H22" s="19">
        <v>13000</v>
      </c>
      <c r="J22" s="19">
        <f>H22*I22</f>
        <v>0</v>
      </c>
    </row>
    <row r="23" spans="1:15" ht="71.400000000000006">
      <c r="A23" s="1" t="s">
        <v>16</v>
      </c>
      <c r="B23" s="1">
        <v>2</v>
      </c>
      <c r="C23" s="22" t="s">
        <v>21</v>
      </c>
      <c r="E23" s="17" t="str">
        <f t="shared" ref="E23" si="9">IF(B23="",A23&amp;".",A23&amp;"."&amp;B23&amp;"."&amp;C23&amp;".")</f>
        <v>B.2.10.</v>
      </c>
      <c r="F23" s="68" t="s">
        <v>58</v>
      </c>
      <c r="G23" s="18" t="s">
        <v>0</v>
      </c>
      <c r="H23" s="19">
        <v>4000</v>
      </c>
      <c r="J23" s="19">
        <f t="shared" ref="J23" si="10">H23*I23</f>
        <v>0</v>
      </c>
    </row>
    <row r="24" spans="1:15" ht="81.599999999999994">
      <c r="A24" s="1" t="s">
        <v>16</v>
      </c>
      <c r="B24" s="1">
        <v>2</v>
      </c>
      <c r="C24" s="33" t="s">
        <v>22</v>
      </c>
      <c r="E24" s="17" t="str">
        <f t="shared" si="4"/>
        <v>B.2.11.</v>
      </c>
      <c r="F24" s="68" t="s">
        <v>59</v>
      </c>
      <c r="G24" s="18" t="s">
        <v>1</v>
      </c>
      <c r="H24" s="19">
        <v>50</v>
      </c>
      <c r="J24" s="19">
        <f>H24*I24</f>
        <v>0</v>
      </c>
      <c r="O24" s="38"/>
    </row>
    <row r="25" spans="1:15" ht="61.2">
      <c r="A25" s="1" t="s">
        <v>16</v>
      </c>
      <c r="B25" s="1">
        <v>2</v>
      </c>
      <c r="C25" s="33" t="s">
        <v>52</v>
      </c>
      <c r="E25" s="17" t="str">
        <f t="shared" ref="E25" si="11">IF(B25="",A25&amp;".",A25&amp;"."&amp;B25&amp;"."&amp;C25&amp;".")</f>
        <v>B.2.12.</v>
      </c>
      <c r="F25" s="68" t="s">
        <v>57</v>
      </c>
      <c r="G25" s="18" t="s">
        <v>1</v>
      </c>
      <c r="H25" s="19">
        <v>4000</v>
      </c>
      <c r="J25" s="19">
        <f>H25*I25</f>
        <v>0</v>
      </c>
      <c r="O25" s="38"/>
    </row>
    <row r="26" spans="1:15" s="37" customFormat="1" ht="61.2">
      <c r="A26" s="1" t="s">
        <v>16</v>
      </c>
      <c r="B26" s="1">
        <v>2</v>
      </c>
      <c r="C26" s="33" t="s">
        <v>56</v>
      </c>
      <c r="D26" s="15"/>
      <c r="E26" s="17" t="str">
        <f t="shared" ref="E26:E27" si="12">IF(B26="",A26&amp;".",A26&amp;"."&amp;B26&amp;"."&amp;C26&amp;".")</f>
        <v>B.2.13.</v>
      </c>
      <c r="F26" s="68" t="s">
        <v>40</v>
      </c>
      <c r="G26" s="25" t="s">
        <v>8</v>
      </c>
      <c r="H26" s="26">
        <v>160</v>
      </c>
      <c r="I26" s="26"/>
      <c r="J26" s="19">
        <f t="shared" ref="J26:J27" si="13">H26*I26</f>
        <v>0</v>
      </c>
      <c r="K26" s="27"/>
      <c r="L26" s="27"/>
      <c r="M26" s="27"/>
      <c r="N26" s="36"/>
    </row>
    <row r="27" spans="1:15" ht="61.2">
      <c r="A27" s="1" t="s">
        <v>16</v>
      </c>
      <c r="B27" s="1">
        <v>2</v>
      </c>
      <c r="C27" s="33" t="s">
        <v>65</v>
      </c>
      <c r="E27" s="17" t="str">
        <f t="shared" si="12"/>
        <v>B.2.14.</v>
      </c>
      <c r="F27" s="66" t="s">
        <v>53</v>
      </c>
      <c r="G27" s="18" t="s">
        <v>0</v>
      </c>
      <c r="H27" s="19">
        <v>10</v>
      </c>
      <c r="J27" s="19">
        <f t="shared" si="13"/>
        <v>0</v>
      </c>
    </row>
    <row r="28" spans="1:15" s="2" customFormat="1">
      <c r="E28" s="64" t="s">
        <v>44</v>
      </c>
      <c r="F28" s="64"/>
      <c r="G28" s="64"/>
      <c r="H28" s="64"/>
      <c r="I28" s="8"/>
      <c r="J28" s="9">
        <f>SUM(J14:J27)</f>
        <v>0</v>
      </c>
    </row>
    <row r="29" spans="1:15" s="2" customFormat="1">
      <c r="E29" s="10"/>
      <c r="F29" s="73"/>
      <c r="G29" s="11"/>
      <c r="H29" s="11"/>
      <c r="I29" s="11"/>
      <c r="J29" s="11"/>
    </row>
    <row r="30" spans="1:15">
      <c r="A30" s="15" t="s">
        <v>43</v>
      </c>
      <c r="E30" s="17" t="str">
        <f>IF(B30="",A30&amp;".",A30&amp;"."&amp;B30&amp;".")</f>
        <v>B.3.</v>
      </c>
      <c r="F30" s="74" t="s">
        <v>47</v>
      </c>
    </row>
    <row r="31" spans="1:15" ht="112.2">
      <c r="A31" s="1" t="s">
        <v>16</v>
      </c>
      <c r="B31" s="1">
        <v>3</v>
      </c>
      <c r="C31" s="22" t="s">
        <v>14</v>
      </c>
      <c r="E31" s="17" t="str">
        <f t="shared" ref="E31:E32" si="14">IF(B31="",A31&amp;".",A31&amp;"."&amp;B31&amp;"."&amp;C31&amp;".")</f>
        <v>B.3.1.</v>
      </c>
      <c r="F31" s="66" t="s">
        <v>39</v>
      </c>
      <c r="G31" s="18" t="s">
        <v>11</v>
      </c>
      <c r="H31" s="28">
        <v>1</v>
      </c>
      <c r="J31" s="19">
        <f>H31*I31</f>
        <v>0</v>
      </c>
      <c r="M31" s="23"/>
    </row>
    <row r="32" spans="1:15" ht="51">
      <c r="A32" s="1" t="s">
        <v>16</v>
      </c>
      <c r="B32" s="1">
        <v>3</v>
      </c>
      <c r="C32" s="22" t="s">
        <v>17</v>
      </c>
      <c r="E32" s="17" t="str">
        <f t="shared" si="14"/>
        <v>B.3.2.</v>
      </c>
      <c r="F32" s="66" t="s">
        <v>38</v>
      </c>
      <c r="G32" s="18" t="s">
        <v>11</v>
      </c>
      <c r="H32" s="28">
        <v>1</v>
      </c>
      <c r="J32" s="19">
        <f>H32*I32</f>
        <v>0</v>
      </c>
      <c r="M32" s="23"/>
    </row>
    <row r="33" spans="1:14" s="2" customFormat="1">
      <c r="E33" s="64" t="s">
        <v>45</v>
      </c>
      <c r="F33" s="64"/>
      <c r="G33" s="64"/>
      <c r="H33" s="64"/>
      <c r="I33" s="8"/>
      <c r="J33" s="9">
        <f>SUM(J31:J32)</f>
        <v>0</v>
      </c>
    </row>
    <row r="34" spans="1:14">
      <c r="E34" s="17"/>
      <c r="F34" s="66"/>
    </row>
    <row r="35" spans="1:14" s="52" customFormat="1">
      <c r="A35" s="47" t="s">
        <v>60</v>
      </c>
      <c r="B35" s="47"/>
      <c r="C35" s="48"/>
      <c r="D35" s="47"/>
      <c r="E35" s="45" t="str">
        <f>IF(B35="",A35&amp;".",A35&amp;"."&amp;B35&amp;".")</f>
        <v>B.4.</v>
      </c>
      <c r="F35" s="75" t="s">
        <v>62</v>
      </c>
      <c r="G35" s="45"/>
      <c r="H35" s="49"/>
      <c r="I35" s="50"/>
      <c r="J35" s="51"/>
      <c r="L35" s="48"/>
    </row>
    <row r="36" spans="1:14">
      <c r="A36" s="1"/>
      <c r="B36" s="1"/>
      <c r="C36" s="22"/>
      <c r="E36" s="17"/>
      <c r="N36" s="38"/>
    </row>
    <row r="37" spans="1:14" ht="51">
      <c r="A37" s="1" t="s">
        <v>16</v>
      </c>
      <c r="B37" s="1">
        <v>4</v>
      </c>
      <c r="C37" s="22" t="s">
        <v>14</v>
      </c>
      <c r="E37" s="17" t="str">
        <f t="shared" ref="E37:E38" si="15">IF(B37="",A37&amp;".",A37&amp;"."&amp;B37&amp;"."&amp;C37&amp;".")</f>
        <v>B.4.1.</v>
      </c>
      <c r="F37" s="68" t="s">
        <v>51</v>
      </c>
      <c r="G37" s="18" t="s">
        <v>8</v>
      </c>
      <c r="H37" s="19">
        <v>75</v>
      </c>
      <c r="J37" s="19">
        <f t="shared" ref="J37:J38" si="16">H37*I37</f>
        <v>0</v>
      </c>
      <c r="N37" s="38"/>
    </row>
    <row r="38" spans="1:14" ht="91.8">
      <c r="A38" s="1" t="s">
        <v>16</v>
      </c>
      <c r="B38" s="1">
        <v>4</v>
      </c>
      <c r="C38" s="22" t="s">
        <v>17</v>
      </c>
      <c r="E38" s="17" t="str">
        <f t="shared" si="15"/>
        <v>B.4.2.</v>
      </c>
      <c r="F38" s="68" t="s">
        <v>61</v>
      </c>
      <c r="G38" s="18" t="s">
        <v>8</v>
      </c>
      <c r="H38" s="19">
        <v>30</v>
      </c>
      <c r="J38" s="19">
        <f t="shared" si="16"/>
        <v>0</v>
      </c>
      <c r="N38" s="38"/>
    </row>
    <row r="39" spans="1:14">
      <c r="E39" s="17"/>
    </row>
    <row r="40" spans="1:14" s="2" customFormat="1">
      <c r="E40" s="42" t="s">
        <v>63</v>
      </c>
      <c r="F40" s="42"/>
      <c r="G40" s="42"/>
      <c r="H40" s="42"/>
      <c r="I40" s="42"/>
      <c r="J40" s="9">
        <f>SUM(J36:J38)</f>
        <v>0</v>
      </c>
    </row>
    <row r="41" spans="1:14">
      <c r="E41" s="17"/>
      <c r="F41" s="66"/>
    </row>
    <row r="42" spans="1:14" ht="10.95" customHeight="1">
      <c r="E42" s="17"/>
      <c r="F42" s="66"/>
      <c r="G42" s="57"/>
      <c r="H42" s="57"/>
      <c r="I42" s="57"/>
      <c r="J42" s="46"/>
    </row>
    <row r="43" spans="1:14">
      <c r="A43" s="1" t="s">
        <v>16</v>
      </c>
      <c r="B43" s="1">
        <v>1</v>
      </c>
      <c r="C43" s="22"/>
      <c r="E43" s="17" t="str">
        <f t="shared" ref="E43:E44" si="17">IF(B43="",A43&amp;".",A43&amp;"."&amp;B43&amp;".")</f>
        <v>B.1.</v>
      </c>
      <c r="F43" s="66" t="str">
        <f>F4</f>
        <v>PRIPREMNI RADOVI GRUPE RADOVA B</v>
      </c>
      <c r="G43" s="57"/>
      <c r="J43" s="46">
        <f>J11</f>
        <v>0</v>
      </c>
    </row>
    <row r="44" spans="1:14">
      <c r="A44" s="1" t="s">
        <v>16</v>
      </c>
      <c r="B44" s="1">
        <v>2</v>
      </c>
      <c r="C44" s="22"/>
      <c r="E44" s="17" t="str">
        <f t="shared" si="17"/>
        <v>B.2.</v>
      </c>
      <c r="F44" s="66" t="str">
        <f>F13</f>
        <v>ZEMLJANI RADOVI GRUPE RADOVA B</v>
      </c>
      <c r="G44" s="57"/>
      <c r="H44" s="57"/>
      <c r="I44" s="57"/>
      <c r="J44" s="46">
        <f>J28</f>
        <v>0</v>
      </c>
    </row>
    <row r="45" spans="1:14">
      <c r="A45" s="1" t="s">
        <v>16</v>
      </c>
      <c r="B45" s="1">
        <v>3</v>
      </c>
      <c r="C45" s="22"/>
      <c r="E45" s="17" t="str">
        <f t="shared" ref="E45" si="18">IF(B45="",A45&amp;".",A45&amp;"."&amp;B45&amp;".")</f>
        <v>B.3.</v>
      </c>
      <c r="F45" s="66" t="str">
        <f>F30</f>
        <v>GEODETSKI RADOVI GRUPE RADOVA B</v>
      </c>
      <c r="G45" s="57"/>
      <c r="J45" s="46">
        <f>J33</f>
        <v>0</v>
      </c>
    </row>
    <row r="46" spans="1:14" ht="10.95" customHeight="1">
      <c r="A46" s="1" t="s">
        <v>16</v>
      </c>
      <c r="B46" s="1">
        <v>4</v>
      </c>
      <c r="C46" s="22"/>
      <c r="E46" s="17" t="str">
        <f t="shared" ref="E46" si="19">IF(B46="",A46&amp;".",A46&amp;"."&amp;B46&amp;".")</f>
        <v>B.4.</v>
      </c>
      <c r="F46" s="66" t="str">
        <f>F35</f>
        <v>OPREMA MONITORINGA GRUPE RADOVA B</v>
      </c>
      <c r="G46" s="57"/>
      <c r="H46" s="57"/>
      <c r="I46" s="57"/>
      <c r="J46" s="46">
        <f>J40</f>
        <v>0</v>
      </c>
    </row>
    <row r="47" spans="1:14" ht="10.95" customHeight="1">
      <c r="E47" s="17"/>
      <c r="F47" s="76" t="s">
        <v>50</v>
      </c>
      <c r="G47" s="60"/>
      <c r="H47" s="60"/>
      <c r="I47" s="60"/>
      <c r="J47" s="61">
        <f xml:space="preserve"> SUM(J43:M46)</f>
        <v>0</v>
      </c>
    </row>
    <row r="48" spans="1:14">
      <c r="F48" s="76" t="s">
        <v>66</v>
      </c>
      <c r="G48" s="62"/>
      <c r="H48" s="63"/>
      <c r="I48" s="63"/>
      <c r="J48" s="61">
        <f>J47*0.25</f>
        <v>0</v>
      </c>
    </row>
    <row r="49" spans="6:10">
      <c r="F49" s="76" t="s">
        <v>67</v>
      </c>
      <c r="G49" s="62"/>
      <c r="H49" s="63"/>
      <c r="I49" s="63"/>
      <c r="J49" s="61">
        <f>SUM(J47:J48)</f>
        <v>0</v>
      </c>
    </row>
  </sheetData>
  <customSheetViews>
    <customSheetView guid="{A8CD3F0F-2ADC-472C-8F28-4B29C16665F1}" showPageBreaks="1" printArea="1" hiddenColumns="1">
      <selection activeCell="F5" sqref="F5"/>
      <rowBreaks count="2" manualBreakCount="2">
        <brk id="21" min="4" max="9" man="1"/>
        <brk id="29" min="4" max="9" man="1"/>
      </rowBreaks>
      <pageMargins left="0.62992125984251968" right="0.9055118110236221" top="0.94488188976377963" bottom="0.51181102362204722" header="0.51181102362204722" footer="0.51181102362204722"/>
      <pageSetup paperSize="8" scale="93" fitToHeight="0" orientation="portrait" blackAndWhite="1" r:id="rId1"/>
      <headerFooter alignWithMargins="0"/>
    </customSheetView>
    <customSheetView guid="{0893FDCB-7574-4355-BAB2-42C71A58A0FC}" showPageBreaks="1" printArea="1" hiddenColumns="1" view="pageBreakPreview" topLeftCell="A23">
      <selection activeCell="R24" sqref="R24"/>
      <rowBreaks count="2" manualBreakCount="2">
        <brk id="12" min="4" max="9" man="1"/>
        <brk id="29" min="4" max="9" man="1"/>
      </rowBreaks>
      <pageMargins left="0.62992125984251968" right="0.9055118110236221" top="0.94488188976377963" bottom="0.51181102362204722" header="0.51181102362204722" footer="0.51181102362204722"/>
      <pageSetup paperSize="9" scale="93" fitToHeight="0" orientation="portrait" blackAndWhite="1" r:id="rId2"/>
      <headerFooter alignWithMargins="0"/>
    </customSheetView>
    <customSheetView guid="{3AF17A56-31E3-43EB-8C59-77F7284D37C0}" scale="115" showPageBreaks="1" fitToPage="1" printArea="1" hiddenColumns="1" view="pageBreakPreview" topLeftCell="A91">
      <selection activeCell="H95" sqref="H95"/>
      <rowBreaks count="1" manualBreakCount="1">
        <brk id="26" min="4" max="13" man="1"/>
      </rowBreaks>
      <pageMargins left="0.64" right="0.88916666666666666" top="0.94488188976377963" bottom="0.51181102362204722" header="0.51181102362204722" footer="0.51181102362204722"/>
      <pageSetup paperSize="8" fitToHeight="0" orientation="portrait" blackAndWhite="1" r:id="rId3"/>
      <headerFooter alignWithMargins="0"/>
    </customSheetView>
    <customSheetView guid="{AF744DFA-D7DD-4DA5-8D72-116C6E1FEF2D}" scale="115" showPageBreaks="1" fitToPage="1" printArea="1" view="pageBreakPreview" topLeftCell="A14">
      <selection activeCell="F86" sqref="F86"/>
      <pageMargins left="0.64" right="0.88916666666666666" top="0.94488188976377963" bottom="0.51181102362204722" header="0.51181102362204722" footer="0.51181102362204722"/>
      <pageSetup paperSize="8" fitToHeight="0" orientation="portrait" blackAndWhite="1" r:id="rId4"/>
      <headerFooter alignWithMargins="0"/>
    </customSheetView>
    <customSheetView guid="{11647BB3-BBF0-4AED-8E55-7639BB933805}" scale="115" showPageBreaks="1" printArea="1" hiddenColumns="1" view="pageBreakPreview" topLeftCell="A23">
      <selection activeCell="H25" sqref="H25"/>
      <pageMargins left="0.62992125984251968" right="0.9055118110236221" top="0.94488188976377963" bottom="0.51181102362204722" header="0.51181102362204722" footer="0.51181102362204722"/>
      <pageSetup paperSize="8" scale="93" fitToHeight="0" orientation="portrait" blackAndWhite="1" r:id="rId5"/>
      <headerFooter alignWithMargins="0"/>
    </customSheetView>
  </customSheetViews>
  <mergeCells count="2">
    <mergeCell ref="E28:H28"/>
    <mergeCell ref="E33:H33"/>
  </mergeCells>
  <phoneticPr fontId="3" type="noConversion"/>
  <pageMargins left="0.62992125984251968" right="0.9055118110236221" top="0.94488188976377963" bottom="0.51181102362204722" header="0.51181102362204722" footer="0.51181102362204722"/>
  <pageSetup paperSize="8" scale="93" fitToHeight="0" orientation="portrait" blackAndWhite="1" r:id="rId6"/>
  <headerFooter alignWithMargins="0"/>
  <rowBreaks count="2" manualBreakCount="2">
    <brk id="21" min="4" max="9" man="1"/>
    <brk id="29" min="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"/>
  <sheetViews>
    <sheetView topLeftCell="A69" workbookViewId="0">
      <selection activeCell="G76" sqref="G76"/>
    </sheetView>
  </sheetViews>
  <sheetFormatPr defaultColWidth="11.44140625" defaultRowHeight="10.199999999999999"/>
  <cols>
    <col min="1" max="2" width="5.44140625" style="15" customWidth="1"/>
    <col min="3" max="3" width="5.44140625" style="16" customWidth="1"/>
    <col min="4" max="4" width="5.44140625" style="15" customWidth="1"/>
    <col min="5" max="5" width="6.88671875" style="41" customWidth="1"/>
    <col min="6" max="6" width="44" style="43" customWidth="1"/>
    <col min="7" max="7" width="5.6640625" style="18" customWidth="1"/>
    <col min="8" max="8" width="10.33203125" style="19" customWidth="1"/>
    <col min="9" max="9" width="14.33203125" style="19" customWidth="1"/>
    <col min="10" max="10" width="12.109375" style="19" customWidth="1"/>
    <col min="11" max="11" width="10.33203125" style="20" customWidth="1"/>
    <col min="12" max="12" width="10.33203125" style="21" customWidth="1"/>
    <col min="13" max="13" width="2.5546875" style="20" customWidth="1"/>
    <col min="14" max="19" width="10.33203125" style="20" customWidth="1"/>
    <col min="20" max="16384" width="11.44140625" style="20"/>
  </cols>
  <sheetData/>
  <customSheetViews>
    <customSheetView guid="{A8CD3F0F-2ADC-472C-8F28-4B29C16665F1}" topLeftCell="A69">
      <selection activeCell="G76" sqref="G76"/>
      <pageMargins left="0.7" right="0.7" top="0.75" bottom="0.75" header="0.3" footer="0.3"/>
    </customSheetView>
    <customSheetView guid="{0893FDCB-7574-4355-BAB2-42C71A58A0FC}" topLeftCell="A69">
      <selection activeCell="G76" sqref="G76"/>
      <pageMargins left="0.7" right="0.7" top="0.75" bottom="0.75" header="0.3" footer="0.3"/>
    </customSheetView>
    <customSheetView guid="{AF744DFA-D7DD-4DA5-8D72-116C6E1FEF2D}" topLeftCell="A69">
      <selection activeCell="G76" sqref="G76"/>
      <pageMargins left="0.7" right="0.7" top="0.75" bottom="0.75" header="0.3" footer="0.3"/>
    </customSheetView>
    <customSheetView guid="{11647BB3-BBF0-4AED-8E55-7639BB933805}" topLeftCell="A69">
      <selection activeCell="G76" sqref="G7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ŠANDROVAC</vt:lpstr>
      <vt:lpstr> </vt:lpstr>
      <vt:lpstr>ŠANDROVAC!Ispis_naslova</vt:lpstr>
      <vt:lpstr>ŠANDROVAC!Podrucje_ispisa</vt:lpstr>
    </vt:vector>
  </TitlesOfParts>
  <Manager/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 BBŽ</cp:lastModifiedBy>
  <cp:lastPrinted>2025-06-27T09:59:15Z</cp:lastPrinted>
  <dcterms:created xsi:type="dcterms:W3CDTF">2004-09-15T21:03:06Z</dcterms:created>
  <dcterms:modified xsi:type="dcterms:W3CDTF">2025-07-17T11:21:28Z</dcterms:modified>
</cp:coreProperties>
</file>